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93537_corp_caixa_gov_br/Documents/Área de Trabalho/EEAT/"/>
    </mc:Choice>
  </mc:AlternateContent>
  <xr:revisionPtr revIDLastSave="3" documentId="13_ncr:1_{C80026CA-557D-47CA-9EF0-54E9B224F25B}" xr6:coauthVersionLast="47" xr6:coauthVersionMax="47" xr10:uidLastSave="{F5B6720F-19A2-43C9-B319-0758C5C952D4}"/>
  <bookViews>
    <workbookView xWindow="-120" yWindow="-120" windowWidth="24240" windowHeight="13140" tabRatio="854" xr2:uid="{00000000-000D-0000-FFFF-FFFF00000000}"/>
  </bookViews>
  <sheets>
    <sheet name="PREÇO" sheetId="1" r:id="rId1"/>
    <sheet name="1EC" sheetId="2" r:id="rId2"/>
    <sheet name="2EE" sheetId="3" r:id="rId3"/>
    <sheet name="3EE-PERIC" sheetId="4" r:id="rId4"/>
    <sheet name="4EM" sheetId="5" r:id="rId5"/>
    <sheet name="5AQ" sheetId="6" r:id="rId6"/>
    <sheet name="6TED" sheetId="7" r:id="rId7"/>
    <sheet name="7TE" sheetId="8" r:id="rId8"/>
    <sheet name="8TE-PERIC" sheetId="9" r:id="rId9"/>
    <sheet name="09 FC" sheetId="16" r:id="rId10"/>
    <sheet name="10MB" sheetId="17" r:id="rId11"/>
    <sheet name="11 MO" sheetId="11" r:id="rId12"/>
    <sheet name="12 ADM" sheetId="12" r:id="rId13"/>
    <sheet name="BDI" sheetId="13" r:id="rId14"/>
    <sheet name="ENCARGOS" sheetId="14" r:id="rId15"/>
    <sheet name="ENCARGOS-HORISTA" sheetId="15" r:id="rId16"/>
  </sheets>
  <definedNames>
    <definedName name="_Hlk106100978" localSheetId="15">'ENCARGOS-HORISTA'!$F$15</definedName>
    <definedName name="_xlnm.Print_Area" localSheetId="0">PREÇO!$A$1:$E$47</definedName>
    <definedName name="_xlnm.Print_Area">'12 ADM'!$A$1:$B$11</definedName>
    <definedName name="dsafdsafsdaf">#REF!</definedName>
    <definedName name="Excel_BuiltIn_Print_Area_3">#REF!</definedName>
    <definedName name="Excel_BuiltIn_Print_Area_3_1">#REF!</definedName>
    <definedName name="Excel_BuiltIn_Print_Area_3_10">#REF!</definedName>
    <definedName name="Excel_BuiltIn_Print_Area_3_2">#REF!</definedName>
    <definedName name="Excel_BuiltIn_Print_Area_3_3">#REF!</definedName>
    <definedName name="Excel_BuiltIn_Print_Area_3_4">#REF!</definedName>
    <definedName name="Excel_BuiltIn_Print_Area_3_5">#REF!</definedName>
    <definedName name="Excel_BuiltIn_Print_Area_3_6">#REF!</definedName>
    <definedName name="Excel_BuiltIn_Print_Area_3_7">#REF!</definedName>
    <definedName name="Excel_BuiltIn_Print_Area_3_8">#REF!</definedName>
    <definedName name="Excel_BuiltIn_Print_Area_3_9">#REF!</definedName>
    <definedName name="Print_Area_1">'11 MO'!$A$1:$I$26</definedName>
    <definedName name="Print_Area_10">#REF!</definedName>
    <definedName name="Print_Area_11">BDI!$A$1:$D$26</definedName>
    <definedName name="Print_Area_12">ENCARGOS!$A$1:$C$35</definedName>
    <definedName name="Print_Area_13">PREÇO!$A$1:$E$47</definedName>
    <definedName name="Print_Area_2" localSheetId="9">'09 FC'!$A$1:$F$59</definedName>
    <definedName name="Print_Area_2">'1EC'!$A$1:$F$59</definedName>
    <definedName name="Print_Area_3">'2EE'!$A$1:$F$61</definedName>
    <definedName name="Print_Area_4">'3EE-PERIC'!$A$1:$F$62</definedName>
    <definedName name="Print_Area_5">'4EM'!$A$1:$F$61</definedName>
    <definedName name="Print_Area_6">'5AQ'!$A$1:$F$62</definedName>
    <definedName name="Print_Area_7">'6TED'!$A$1:$F$62</definedName>
    <definedName name="Print_Area_8" localSheetId="10">'10MB'!$A$1:$F$61</definedName>
    <definedName name="Print_Area_8">'7TE'!$A$1:$F$61</definedName>
    <definedName name="Print_Area_9">'8TE-PERIC'!$A$1:$F$62</definedName>
    <definedName name="s">#REF!</definedName>
    <definedName name="s_1">#REF!</definedName>
    <definedName name="s_10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2" i="1"/>
  <c r="C10" i="1"/>
  <c r="F49" i="9"/>
  <c r="B12" i="12"/>
  <c r="D59" i="17"/>
  <c r="F47" i="17"/>
  <c r="F46" i="17"/>
  <c r="F45" i="17"/>
  <c r="C40" i="17"/>
  <c r="C39" i="17"/>
  <c r="C38" i="17"/>
  <c r="C35" i="17"/>
  <c r="C34" i="17"/>
  <c r="C33" i="17"/>
  <c r="C32" i="17"/>
  <c r="C31" i="17"/>
  <c r="C36" i="17" s="1"/>
  <c r="C28" i="17"/>
  <c r="C27" i="17"/>
  <c r="C26" i="17"/>
  <c r="C25" i="17"/>
  <c r="C24" i="17"/>
  <c r="C23" i="17"/>
  <c r="C22" i="17"/>
  <c r="C29" i="17" s="1"/>
  <c r="C19" i="17"/>
  <c r="C18" i="17"/>
  <c r="C17" i="17"/>
  <c r="C16" i="17"/>
  <c r="C15" i="17"/>
  <c r="C14" i="17"/>
  <c r="C13" i="17"/>
  <c r="C12" i="17"/>
  <c r="C11" i="17"/>
  <c r="C20" i="17" s="1"/>
  <c r="C41" i="17" s="1"/>
  <c r="F7" i="17"/>
  <c r="D7" i="17" s="1"/>
  <c r="D8" i="17" s="1"/>
  <c r="F6" i="17"/>
  <c r="F8" i="17" s="1"/>
  <c r="E16" i="11"/>
  <c r="D53" i="17" l="1"/>
  <c r="D55" i="17" s="1"/>
  <c r="D57" i="17" s="1"/>
  <c r="D44" i="17" s="1"/>
  <c r="F39" i="17"/>
  <c r="F34" i="17"/>
  <c r="F32" i="17"/>
  <c r="F27" i="17"/>
  <c r="F25" i="17"/>
  <c r="F23" i="17"/>
  <c r="F18" i="17"/>
  <c r="F16" i="17"/>
  <c r="F14" i="17"/>
  <c r="F12" i="17"/>
  <c r="F38" i="17"/>
  <c r="F35" i="17"/>
  <c r="F33" i="17"/>
  <c r="F31" i="17"/>
  <c r="F28" i="17"/>
  <c r="F26" i="17"/>
  <c r="F24" i="17"/>
  <c r="F22" i="17"/>
  <c r="F19" i="17"/>
  <c r="F17" i="17"/>
  <c r="F15" i="17"/>
  <c r="F13" i="17"/>
  <c r="F11" i="17"/>
  <c r="A16" i="11"/>
  <c r="B17" i="11"/>
  <c r="D59" i="16"/>
  <c r="F47" i="16"/>
  <c r="F46" i="16"/>
  <c r="F45" i="16"/>
  <c r="C39" i="16"/>
  <c r="C40" i="16" s="1"/>
  <c r="C38" i="16"/>
  <c r="C35" i="16"/>
  <c r="C34" i="16"/>
  <c r="C33" i="16"/>
  <c r="C32" i="16"/>
  <c r="C36" i="16" s="1"/>
  <c r="C31" i="16"/>
  <c r="C28" i="16"/>
  <c r="C27" i="16"/>
  <c r="C26" i="16"/>
  <c r="C25" i="16"/>
  <c r="C24" i="16"/>
  <c r="C23" i="16"/>
  <c r="C29" i="16" s="1"/>
  <c r="C22" i="16"/>
  <c r="C19" i="16"/>
  <c r="C18" i="16"/>
  <c r="C17" i="16"/>
  <c r="C16" i="16"/>
  <c r="C20" i="16" s="1"/>
  <c r="C41" i="16" s="1"/>
  <c r="C15" i="16"/>
  <c r="C14" i="16"/>
  <c r="C13" i="16"/>
  <c r="C12" i="16"/>
  <c r="F7" i="16"/>
  <c r="D7" i="16" s="1"/>
  <c r="D8" i="16" s="1"/>
  <c r="F6" i="16"/>
  <c r="F8" i="16" s="1"/>
  <c r="F38" i="16" s="1"/>
  <c r="D20" i="12"/>
  <c r="D21" i="12" s="1"/>
  <c r="B10" i="12" s="1"/>
  <c r="D19" i="12"/>
  <c r="D17" i="12"/>
  <c r="D18" i="12"/>
  <c r="D16" i="12"/>
  <c r="F48" i="9"/>
  <c r="F47" i="8"/>
  <c r="F48" i="7"/>
  <c r="F48" i="6"/>
  <c r="D25" i="17" l="1"/>
  <c r="D39" i="17"/>
  <c r="D31" i="17"/>
  <c r="F36" i="17"/>
  <c r="D15" i="17"/>
  <c r="D17" i="17"/>
  <c r="D27" i="17"/>
  <c r="D32" i="17"/>
  <c r="D12" i="17"/>
  <c r="D14" i="17"/>
  <c r="D26" i="17"/>
  <c r="D16" i="17"/>
  <c r="D13" i="17"/>
  <c r="D23" i="17"/>
  <c r="D33" i="17"/>
  <c r="D35" i="17"/>
  <c r="D19" i="17"/>
  <c r="D38" i="17"/>
  <c r="F40" i="17"/>
  <c r="D22" i="17"/>
  <c r="F29" i="17"/>
  <c r="D34" i="17"/>
  <c r="D24" i="17"/>
  <c r="D11" i="17"/>
  <c r="F20" i="17"/>
  <c r="D28" i="17"/>
  <c r="D18" i="17"/>
  <c r="D48" i="17"/>
  <c r="F44" i="17"/>
  <c r="C16" i="11"/>
  <c r="D38" i="16"/>
  <c r="F12" i="16"/>
  <c r="F15" i="16"/>
  <c r="F11" i="16"/>
  <c r="F18" i="16"/>
  <c r="F34" i="16"/>
  <c r="F13" i="16"/>
  <c r="F23" i="16"/>
  <c r="F25" i="16"/>
  <c r="F27" i="16"/>
  <c r="F32" i="16"/>
  <c r="F39" i="16"/>
  <c r="F16" i="16"/>
  <c r="D53" i="16"/>
  <c r="D55" i="16" s="1"/>
  <c r="D57" i="16" s="1"/>
  <c r="F14" i="16"/>
  <c r="F17" i="16"/>
  <c r="F19" i="16"/>
  <c r="F22" i="16"/>
  <c r="F24" i="16"/>
  <c r="F26" i="16"/>
  <c r="F28" i="16"/>
  <c r="F31" i="16"/>
  <c r="F33" i="16"/>
  <c r="F35" i="16"/>
  <c r="D36" i="17" l="1"/>
  <c r="F41" i="17"/>
  <c r="F48" i="17"/>
  <c r="D29" i="17"/>
  <c r="D20" i="17"/>
  <c r="D41" i="17" s="1"/>
  <c r="D40" i="17"/>
  <c r="D16" i="1"/>
  <c r="E16" i="1" s="1"/>
  <c r="D26" i="16"/>
  <c r="D32" i="16"/>
  <c r="D19" i="16"/>
  <c r="D35" i="16"/>
  <c r="D18" i="16"/>
  <c r="D24" i="16"/>
  <c r="D39" i="16"/>
  <c r="D40" i="16" s="1"/>
  <c r="F29" i="16"/>
  <c r="D22" i="16"/>
  <c r="D33" i="16"/>
  <c r="D23" i="16"/>
  <c r="F36" i="16"/>
  <c r="D31" i="16"/>
  <c r="F20" i="16"/>
  <c r="D11" i="16"/>
  <c r="D27" i="16"/>
  <c r="D25" i="16"/>
  <c r="F44" i="16"/>
  <c r="D48" i="16"/>
  <c r="D28" i="16"/>
  <c r="D34" i="16"/>
  <c r="F40" i="16"/>
  <c r="F42" i="17" l="1"/>
  <c r="F50" i="17"/>
  <c r="F41" i="16"/>
  <c r="D16" i="11" s="1"/>
  <c r="F16" i="11" s="1"/>
  <c r="G16" i="11" s="1"/>
  <c r="F48" i="16"/>
  <c r="D20" i="16"/>
  <c r="D36" i="16"/>
  <c r="D29" i="16"/>
  <c r="F51" i="17" l="1"/>
  <c r="E46" i="17"/>
  <c r="E45" i="17"/>
  <c r="E7" i="17"/>
  <c r="E6" i="17"/>
  <c r="E8" i="17" s="1"/>
  <c r="E47" i="17"/>
  <c r="E25" i="17"/>
  <c r="E18" i="17"/>
  <c r="E14" i="17"/>
  <c r="E23" i="17"/>
  <c r="E38" i="17"/>
  <c r="E39" i="17"/>
  <c r="E26" i="17"/>
  <c r="E11" i="17"/>
  <c r="E16" i="17"/>
  <c r="E12" i="17"/>
  <c r="E19" i="17"/>
  <c r="E17" i="17"/>
  <c r="E24" i="17"/>
  <c r="E27" i="17"/>
  <c r="E33" i="17"/>
  <c r="E31" i="17"/>
  <c r="E32" i="17"/>
  <c r="E35" i="17"/>
  <c r="E28" i="17"/>
  <c r="E15" i="17"/>
  <c r="E34" i="17"/>
  <c r="E22" i="17"/>
  <c r="E13" i="17"/>
  <c r="E44" i="17"/>
  <c r="E48" i="17" s="1"/>
  <c r="F50" i="16"/>
  <c r="F42" i="16"/>
  <c r="E7" i="16"/>
  <c r="E47" i="16"/>
  <c r="E46" i="16"/>
  <c r="F51" i="16"/>
  <c r="E6" i="16"/>
  <c r="E8" i="16" s="1"/>
  <c r="E45" i="16"/>
  <c r="E38" i="16"/>
  <c r="E26" i="16"/>
  <c r="E14" i="16"/>
  <c r="E22" i="16"/>
  <c r="E23" i="16"/>
  <c r="E11" i="16"/>
  <c r="E28" i="16"/>
  <c r="E32" i="16"/>
  <c r="E19" i="16"/>
  <c r="E13" i="16"/>
  <c r="E39" i="16"/>
  <c r="E16" i="16"/>
  <c r="E31" i="16"/>
  <c r="E34" i="16"/>
  <c r="E17" i="16"/>
  <c r="E12" i="16"/>
  <c r="E33" i="16"/>
  <c r="E18" i="16"/>
  <c r="E27" i="16"/>
  <c r="E15" i="16"/>
  <c r="E24" i="16"/>
  <c r="E25" i="16"/>
  <c r="E35" i="16"/>
  <c r="E44" i="16"/>
  <c r="D41" i="16"/>
  <c r="E20" i="17" l="1"/>
  <c r="E36" i="17"/>
  <c r="E29" i="17"/>
  <c r="E40" i="17"/>
  <c r="E48" i="16"/>
  <c r="E40" i="16"/>
  <c r="E36" i="16"/>
  <c r="E20" i="16"/>
  <c r="E29" i="16"/>
  <c r="E49" i="16"/>
  <c r="E49" i="17" l="1"/>
  <c r="E41" i="17"/>
  <c r="E41" i="16"/>
  <c r="F47" i="5" l="1"/>
  <c r="F48" i="4"/>
  <c r="F47" i="3"/>
  <c r="F47" i="2"/>
  <c r="D60" i="9" l="1"/>
  <c r="D59" i="8"/>
  <c r="D60" i="7"/>
  <c r="D60" i="6"/>
  <c r="D59" i="5"/>
  <c r="D60" i="4"/>
  <c r="D59" i="3"/>
  <c r="D59" i="2" l="1"/>
  <c r="F45" i="5" l="1"/>
  <c r="F46" i="5"/>
  <c r="F6" i="5"/>
  <c r="F7" i="5"/>
  <c r="C11" i="5"/>
  <c r="C12" i="5"/>
  <c r="C20" i="5" s="1"/>
  <c r="C13" i="5"/>
  <c r="C14" i="5"/>
  <c r="C15" i="5"/>
  <c r="C16" i="5"/>
  <c r="C17" i="5"/>
  <c r="C18" i="5"/>
  <c r="C19" i="5"/>
  <c r="C22" i="5"/>
  <c r="C29" i="5" s="1"/>
  <c r="C23" i="5"/>
  <c r="C24" i="5"/>
  <c r="C25" i="5"/>
  <c r="C26" i="5"/>
  <c r="C27" i="5"/>
  <c r="C28" i="5"/>
  <c r="C31" i="5"/>
  <c r="C32" i="5"/>
  <c r="C33" i="5"/>
  <c r="C34" i="5"/>
  <c r="C35" i="5"/>
  <c r="C38" i="5"/>
  <c r="C39" i="5"/>
  <c r="F45" i="2"/>
  <c r="F46" i="2"/>
  <c r="F6" i="2"/>
  <c r="F7" i="2"/>
  <c r="D7" i="2" s="1"/>
  <c r="D8" i="2" s="1"/>
  <c r="C12" i="2"/>
  <c r="C13" i="2"/>
  <c r="C14" i="2"/>
  <c r="C15" i="2"/>
  <c r="C16" i="2"/>
  <c r="C17" i="2"/>
  <c r="C18" i="2"/>
  <c r="C19" i="2"/>
  <c r="C22" i="2"/>
  <c r="C29" i="2" s="1"/>
  <c r="C23" i="2"/>
  <c r="C24" i="2"/>
  <c r="C25" i="2"/>
  <c r="C26" i="2"/>
  <c r="C27" i="2"/>
  <c r="C28" i="2"/>
  <c r="C31" i="2"/>
  <c r="C32" i="2"/>
  <c r="C33" i="2"/>
  <c r="C34" i="2"/>
  <c r="C35" i="2"/>
  <c r="C38" i="2"/>
  <c r="C39" i="2"/>
  <c r="F45" i="3"/>
  <c r="F46" i="3"/>
  <c r="F6" i="3"/>
  <c r="F7" i="3"/>
  <c r="D7" i="3" s="1"/>
  <c r="D8" i="3" s="1"/>
  <c r="C11" i="3"/>
  <c r="C12" i="3"/>
  <c r="C13" i="3"/>
  <c r="C14" i="3"/>
  <c r="C15" i="3"/>
  <c r="C16" i="3"/>
  <c r="C17" i="3"/>
  <c r="C18" i="3"/>
  <c r="C19" i="3"/>
  <c r="C22" i="3"/>
  <c r="C23" i="3"/>
  <c r="C24" i="3"/>
  <c r="C29" i="3" s="1"/>
  <c r="C25" i="3"/>
  <c r="C26" i="3"/>
  <c r="C27" i="3"/>
  <c r="C28" i="3"/>
  <c r="C31" i="3"/>
  <c r="C32" i="3"/>
  <c r="C33" i="3"/>
  <c r="C34" i="3"/>
  <c r="C35" i="3"/>
  <c r="C38" i="3"/>
  <c r="C40" i="3" s="1"/>
  <c r="C39" i="3"/>
  <c r="F46" i="4"/>
  <c r="F47" i="4"/>
  <c r="F6" i="4"/>
  <c r="D7" i="4"/>
  <c r="F7" i="4" s="1"/>
  <c r="F8" i="4"/>
  <c r="D8" i="4" s="1"/>
  <c r="D9" i="4" s="1"/>
  <c r="C12" i="4"/>
  <c r="C21" i="4" s="1"/>
  <c r="C13" i="4"/>
  <c r="C14" i="4"/>
  <c r="C15" i="4"/>
  <c r="C16" i="4"/>
  <c r="C17" i="4"/>
  <c r="C18" i="4"/>
  <c r="C19" i="4"/>
  <c r="C20" i="4"/>
  <c r="C23" i="4"/>
  <c r="C24" i="4"/>
  <c r="C25" i="4"/>
  <c r="C26" i="4"/>
  <c r="C27" i="4"/>
  <c r="C28" i="4"/>
  <c r="C29" i="4"/>
  <c r="C32" i="4"/>
  <c r="C33" i="4"/>
  <c r="C34" i="4"/>
  <c r="C35" i="4"/>
  <c r="C36" i="4"/>
  <c r="C39" i="4"/>
  <c r="C40" i="4"/>
  <c r="C41" i="4" s="1"/>
  <c r="F46" i="6"/>
  <c r="F47" i="6"/>
  <c r="F6" i="6"/>
  <c r="F7" i="6"/>
  <c r="D7" i="6" s="1"/>
  <c r="D8" i="6" s="1"/>
  <c r="C11" i="6"/>
  <c r="C12" i="6"/>
  <c r="C13" i="6"/>
  <c r="C14" i="6"/>
  <c r="C15" i="6"/>
  <c r="C16" i="6"/>
  <c r="C17" i="6"/>
  <c r="C18" i="6"/>
  <c r="C19" i="6"/>
  <c r="C22" i="6"/>
  <c r="C23" i="6"/>
  <c r="C24" i="6"/>
  <c r="C25" i="6"/>
  <c r="C26" i="6"/>
  <c r="C27" i="6"/>
  <c r="C28" i="6"/>
  <c r="C31" i="6"/>
  <c r="C32" i="6"/>
  <c r="C33" i="6"/>
  <c r="C34" i="6"/>
  <c r="C35" i="6"/>
  <c r="C38" i="6"/>
  <c r="C39" i="6"/>
  <c r="F46" i="7"/>
  <c r="F47" i="7"/>
  <c r="F6" i="7"/>
  <c r="F7" i="7"/>
  <c r="D7" i="7" s="1"/>
  <c r="D8" i="7" s="1"/>
  <c r="F8" i="7"/>
  <c r="C11" i="7"/>
  <c r="C12" i="7"/>
  <c r="C13" i="7"/>
  <c r="C14" i="7"/>
  <c r="C15" i="7"/>
  <c r="C16" i="7"/>
  <c r="C17" i="7"/>
  <c r="C18" i="7"/>
  <c r="C19" i="7"/>
  <c r="C22" i="7"/>
  <c r="C23" i="7"/>
  <c r="C24" i="7"/>
  <c r="C25" i="7"/>
  <c r="C26" i="7"/>
  <c r="C27" i="7"/>
  <c r="C28" i="7"/>
  <c r="C31" i="7"/>
  <c r="C36" i="7" s="1"/>
  <c r="C32" i="7"/>
  <c r="C33" i="7"/>
  <c r="C34" i="7"/>
  <c r="C35" i="7"/>
  <c r="C38" i="7"/>
  <c r="C39" i="7"/>
  <c r="F46" i="8"/>
  <c r="F6" i="8"/>
  <c r="F7" i="8"/>
  <c r="F8" i="8" s="1"/>
  <c r="D53" i="8" s="1"/>
  <c r="D55" i="8" s="1"/>
  <c r="D57" i="8" s="1"/>
  <c r="D44" i="8" s="1"/>
  <c r="D48" i="8" s="1"/>
  <c r="C11" i="8"/>
  <c r="C12" i="8"/>
  <c r="C13" i="8"/>
  <c r="C14" i="8"/>
  <c r="C15" i="8"/>
  <c r="C16" i="8"/>
  <c r="C17" i="8"/>
  <c r="C18" i="8"/>
  <c r="C19" i="8"/>
  <c r="C22" i="8"/>
  <c r="C23" i="8"/>
  <c r="C24" i="8"/>
  <c r="C25" i="8"/>
  <c r="C26" i="8"/>
  <c r="C27" i="8"/>
  <c r="C28" i="8"/>
  <c r="C31" i="8"/>
  <c r="C36" i="8" s="1"/>
  <c r="C32" i="8"/>
  <c r="C33" i="8"/>
  <c r="C34" i="8"/>
  <c r="C35" i="8"/>
  <c r="C38" i="8"/>
  <c r="C39" i="8"/>
  <c r="C40" i="8" s="1"/>
  <c r="F45" i="8"/>
  <c r="F6" i="9"/>
  <c r="D7" i="9"/>
  <c r="F7" i="9" s="1"/>
  <c r="F8" i="9"/>
  <c r="C12" i="9"/>
  <c r="C13" i="9"/>
  <c r="C14" i="9"/>
  <c r="C15" i="9"/>
  <c r="C16" i="9"/>
  <c r="C17" i="9"/>
  <c r="C18" i="9"/>
  <c r="C19" i="9"/>
  <c r="C20" i="9"/>
  <c r="C23" i="9"/>
  <c r="C24" i="9"/>
  <c r="C25" i="9"/>
  <c r="C26" i="9"/>
  <c r="C27" i="9"/>
  <c r="C30" i="9" s="1"/>
  <c r="C28" i="9"/>
  <c r="C29" i="9"/>
  <c r="C32" i="9"/>
  <c r="C33" i="9"/>
  <c r="C34" i="9"/>
  <c r="C35" i="9"/>
  <c r="C36" i="9"/>
  <c r="C39" i="9"/>
  <c r="C41" i="9" s="1"/>
  <c r="C40" i="9"/>
  <c r="F46" i="9"/>
  <c r="F47" i="9"/>
  <c r="B11" i="12"/>
  <c r="C34" i="14"/>
  <c r="C30" i="14"/>
  <c r="C23" i="14"/>
  <c r="C35" i="14" s="1"/>
  <c r="C21" i="1" s="1"/>
  <c r="C14" i="14"/>
  <c r="D22" i="13"/>
  <c r="D16" i="13"/>
  <c r="D13" i="13"/>
  <c r="D10" i="13"/>
  <c r="A15" i="11"/>
  <c r="B15" i="1" s="1"/>
  <c r="A10" i="11"/>
  <c r="B10" i="1" s="1"/>
  <c r="A14" i="11"/>
  <c r="B14" i="1" s="1"/>
  <c r="A13" i="11"/>
  <c r="B13" i="1" s="1"/>
  <c r="A12" i="11"/>
  <c r="B12" i="1" s="1"/>
  <c r="A11" i="11"/>
  <c r="B11" i="1" s="1"/>
  <c r="A9" i="11"/>
  <c r="B9" i="1" s="1"/>
  <c r="A8" i="11"/>
  <c r="B8" i="1" s="1"/>
  <c r="D8" i="9"/>
  <c r="C40" i="6"/>
  <c r="C29" i="6"/>
  <c r="C40" i="5"/>
  <c r="B38" i="1"/>
  <c r="C11" i="1"/>
  <c r="C30" i="4"/>
  <c r="C36" i="6"/>
  <c r="C20" i="7" l="1"/>
  <c r="C29" i="7"/>
  <c r="F34" i="7"/>
  <c r="D34" i="7" s="1"/>
  <c r="C20" i="8"/>
  <c r="C41" i="8" s="1"/>
  <c r="C29" i="8"/>
  <c r="C20" i="6"/>
  <c r="D9" i="9"/>
  <c r="C21" i="9"/>
  <c r="C42" i="9" s="1"/>
  <c r="C37" i="9"/>
  <c r="F9" i="9"/>
  <c r="F36" i="9" s="1"/>
  <c r="D36" i="9" s="1"/>
  <c r="C14" i="11"/>
  <c r="D14" i="1" s="1"/>
  <c r="E14" i="1" s="1"/>
  <c r="F44" i="8"/>
  <c r="D7" i="8"/>
  <c r="D8" i="8" s="1"/>
  <c r="F32" i="7"/>
  <c r="D32" i="7" s="1"/>
  <c r="F39" i="7"/>
  <c r="D39" i="7" s="1"/>
  <c r="F8" i="6"/>
  <c r="D54" i="6" s="1"/>
  <c r="D56" i="6" s="1"/>
  <c r="D58" i="6" s="1"/>
  <c r="D45" i="6" s="1"/>
  <c r="F8" i="5"/>
  <c r="F39" i="5" s="1"/>
  <c r="D39" i="5" s="1"/>
  <c r="C37" i="4"/>
  <c r="C36" i="3"/>
  <c r="C40" i="2"/>
  <c r="F8" i="2"/>
  <c r="F23" i="2" s="1"/>
  <c r="D23" i="2" s="1"/>
  <c r="E38" i="1"/>
  <c r="D53" i="2"/>
  <c r="D55" i="2" s="1"/>
  <c r="D57" i="2" s="1"/>
  <c r="D44" i="2" s="1"/>
  <c r="D48" i="2" s="1"/>
  <c r="F33" i="7"/>
  <c r="D33" i="7" s="1"/>
  <c r="F26" i="7"/>
  <c r="D26" i="7" s="1"/>
  <c r="F9" i="4"/>
  <c r="F34" i="4" s="1"/>
  <c r="C13" i="11"/>
  <c r="D13" i="1" s="1"/>
  <c r="E13" i="1" s="1"/>
  <c r="F17" i="7"/>
  <c r="D17" i="7" s="1"/>
  <c r="F13" i="7"/>
  <c r="D13" i="7" s="1"/>
  <c r="F38" i="7"/>
  <c r="D38" i="7" s="1"/>
  <c r="F16" i="7"/>
  <c r="D16" i="7" s="1"/>
  <c r="F12" i="7"/>
  <c r="D12" i="7" s="1"/>
  <c r="C20" i="3"/>
  <c r="C41" i="3" s="1"/>
  <c r="C36" i="5"/>
  <c r="D23" i="13"/>
  <c r="F35" i="7"/>
  <c r="D35" i="7" s="1"/>
  <c r="F31" i="7"/>
  <c r="C40" i="7"/>
  <c r="C41" i="7" s="1"/>
  <c r="F19" i="7"/>
  <c r="D19" i="7" s="1"/>
  <c r="F15" i="7"/>
  <c r="D15" i="7" s="1"/>
  <c r="F11" i="7"/>
  <c r="F28" i="7"/>
  <c r="D28" i="7" s="1"/>
  <c r="C42" i="4"/>
  <c r="F22" i="7"/>
  <c r="D22" i="7" s="1"/>
  <c r="D54" i="7"/>
  <c r="D56" i="7" s="1"/>
  <c r="D58" i="7" s="1"/>
  <c r="D45" i="7" s="1"/>
  <c r="F27" i="7"/>
  <c r="D27" i="7" s="1"/>
  <c r="F18" i="7"/>
  <c r="D18" i="7" s="1"/>
  <c r="F14" i="7"/>
  <c r="D14" i="7" s="1"/>
  <c r="C41" i="5"/>
  <c r="D7" i="5"/>
  <c r="D8" i="5" s="1"/>
  <c r="F28" i="5"/>
  <c r="D28" i="5" s="1"/>
  <c r="F27" i="5"/>
  <c r="D27" i="5" s="1"/>
  <c r="F8" i="3"/>
  <c r="D53" i="3" s="1"/>
  <c r="D55" i="3" s="1"/>
  <c r="D57" i="3" s="1"/>
  <c r="D44" i="3" s="1"/>
  <c r="D48" i="3" s="1"/>
  <c r="C36" i="2"/>
  <c r="C41" i="2" s="1"/>
  <c r="C20" i="2"/>
  <c r="C41" i="6"/>
  <c r="F11" i="8"/>
  <c r="F12" i="8"/>
  <c r="F13" i="8"/>
  <c r="F14" i="8"/>
  <c r="F15" i="8"/>
  <c r="F16" i="8"/>
  <c r="F17" i="8"/>
  <c r="F18" i="8"/>
  <c r="F19" i="8"/>
  <c r="F31" i="8"/>
  <c r="F32" i="8"/>
  <c r="F33" i="8"/>
  <c r="F34" i="8"/>
  <c r="F35" i="8"/>
  <c r="F22" i="8"/>
  <c r="F23" i="8"/>
  <c r="F24" i="8"/>
  <c r="F25" i="8"/>
  <c r="F26" i="8"/>
  <c r="F27" i="8"/>
  <c r="F28" i="8"/>
  <c r="F38" i="8"/>
  <c r="F39" i="8"/>
  <c r="E27" i="1"/>
  <c r="E28" i="1" s="1"/>
  <c r="D7" i="11"/>
  <c r="F12" i="6"/>
  <c r="F13" i="6"/>
  <c r="F13" i="5"/>
  <c r="F14" i="5"/>
  <c r="F15" i="5"/>
  <c r="F16" i="5"/>
  <c r="F32" i="5"/>
  <c r="F33" i="5"/>
  <c r="F35" i="5"/>
  <c r="F25" i="7"/>
  <c r="F24" i="7"/>
  <c r="F23" i="7"/>
  <c r="F11" i="2"/>
  <c r="F12" i="2"/>
  <c r="F32" i="2"/>
  <c r="D32" i="2" s="1"/>
  <c r="F33" i="2"/>
  <c r="D33" i="2" s="1"/>
  <c r="E39" i="1" l="1"/>
  <c r="D41" i="1" s="1"/>
  <c r="F34" i="5"/>
  <c r="C11" i="11"/>
  <c r="D11" i="1" s="1"/>
  <c r="E11" i="1" s="1"/>
  <c r="F38" i="5"/>
  <c r="D38" i="5" s="1"/>
  <c r="D40" i="5" s="1"/>
  <c r="F14" i="6"/>
  <c r="F27" i="6"/>
  <c r="D27" i="6" s="1"/>
  <c r="F28" i="6"/>
  <c r="F33" i="6"/>
  <c r="D33" i="6" s="1"/>
  <c r="F36" i="4"/>
  <c r="F18" i="4"/>
  <c r="F17" i="4"/>
  <c r="F40" i="4"/>
  <c r="F15" i="4"/>
  <c r="D15" i="4" s="1"/>
  <c r="F26" i="4"/>
  <c r="F39" i="4"/>
  <c r="F41" i="4" s="1"/>
  <c r="F16" i="4"/>
  <c r="D16" i="4" s="1"/>
  <c r="F23" i="4"/>
  <c r="F34" i="9"/>
  <c r="D34" i="9" s="1"/>
  <c r="F39" i="9"/>
  <c r="D39" i="9" s="1"/>
  <c r="F16" i="9"/>
  <c r="D16" i="9" s="1"/>
  <c r="F12" i="9"/>
  <c r="D12" i="9" s="1"/>
  <c r="F35" i="9"/>
  <c r="D35" i="9" s="1"/>
  <c r="F48" i="8"/>
  <c r="E14" i="11" s="1"/>
  <c r="D40" i="7"/>
  <c r="F31" i="5"/>
  <c r="F36" i="5" s="1"/>
  <c r="F11" i="5"/>
  <c r="F25" i="5"/>
  <c r="D25" i="5" s="1"/>
  <c r="F12" i="5"/>
  <c r="D12" i="5" s="1"/>
  <c r="F23" i="5"/>
  <c r="D23" i="5" s="1"/>
  <c r="F19" i="5"/>
  <c r="D19" i="5" s="1"/>
  <c r="F24" i="5"/>
  <c r="D24" i="5" s="1"/>
  <c r="D53" i="5"/>
  <c r="D55" i="5" s="1"/>
  <c r="D57" i="5" s="1"/>
  <c r="D44" i="5" s="1"/>
  <c r="D48" i="5" s="1"/>
  <c r="F18" i="5"/>
  <c r="F20" i="5" s="1"/>
  <c r="F17" i="5"/>
  <c r="F26" i="5"/>
  <c r="D26" i="5" s="1"/>
  <c r="F45" i="6"/>
  <c r="D49" i="6"/>
  <c r="F15" i="3"/>
  <c r="F14" i="3"/>
  <c r="F31" i="2"/>
  <c r="D31" i="2" s="1"/>
  <c r="F19" i="2"/>
  <c r="D19" i="2" s="1"/>
  <c r="F18" i="2"/>
  <c r="D18" i="2" s="1"/>
  <c r="F15" i="2"/>
  <c r="F14" i="2"/>
  <c r="F20" i="2" s="1"/>
  <c r="F39" i="2"/>
  <c r="D39" i="2" s="1"/>
  <c r="F25" i="2"/>
  <c r="D25" i="2" s="1"/>
  <c r="F34" i="2"/>
  <c r="D34" i="2" s="1"/>
  <c r="F13" i="2"/>
  <c r="C8" i="11"/>
  <c r="F24" i="2"/>
  <c r="D24" i="2" s="1"/>
  <c r="F40" i="7"/>
  <c r="F25" i="6"/>
  <c r="F32" i="6"/>
  <c r="D32" i="6" s="1"/>
  <c r="F35" i="6"/>
  <c r="D35" i="6" s="1"/>
  <c r="C12" i="11"/>
  <c r="D12" i="1" s="1"/>
  <c r="E12" i="1" s="1"/>
  <c r="F26" i="6"/>
  <c r="F27" i="9"/>
  <c r="D27" i="9" s="1"/>
  <c r="F14" i="9"/>
  <c r="D14" i="9" s="1"/>
  <c r="F29" i="9"/>
  <c r="D29" i="9" s="1"/>
  <c r="F40" i="9"/>
  <c r="D40" i="9" s="1"/>
  <c r="D41" i="9" s="1"/>
  <c r="F28" i="9"/>
  <c r="D28" i="9" s="1"/>
  <c r="F17" i="9"/>
  <c r="F21" i="9" s="1"/>
  <c r="F23" i="9"/>
  <c r="D23" i="9" s="1"/>
  <c r="F24" i="9"/>
  <c r="D24" i="9" s="1"/>
  <c r="F25" i="9"/>
  <c r="D25" i="9" s="1"/>
  <c r="F32" i="9"/>
  <c r="F18" i="9"/>
  <c r="D18" i="9" s="1"/>
  <c r="F26" i="9"/>
  <c r="D26" i="9" s="1"/>
  <c r="F20" i="9"/>
  <c r="D20" i="9" s="1"/>
  <c r="F33" i="9"/>
  <c r="D33" i="9" s="1"/>
  <c r="C15" i="11"/>
  <c r="D15" i="1" s="1"/>
  <c r="F19" i="9"/>
  <c r="D19" i="9" s="1"/>
  <c r="F13" i="9"/>
  <c r="D13" i="9" s="1"/>
  <c r="D54" i="9"/>
  <c r="D56" i="9" s="1"/>
  <c r="D58" i="9" s="1"/>
  <c r="D45" i="9" s="1"/>
  <c r="D49" i="9" s="1"/>
  <c r="F15" i="9"/>
  <c r="D15" i="9" s="1"/>
  <c r="F34" i="6"/>
  <c r="D34" i="6" s="1"/>
  <c r="F11" i="6"/>
  <c r="D11" i="6" s="1"/>
  <c r="F18" i="6"/>
  <c r="D18" i="6" s="1"/>
  <c r="F16" i="6"/>
  <c r="D16" i="6" s="1"/>
  <c r="F38" i="6"/>
  <c r="F22" i="6"/>
  <c r="D22" i="6" s="1"/>
  <c r="F39" i="6"/>
  <c r="D39" i="6" s="1"/>
  <c r="F17" i="6"/>
  <c r="D17" i="6" s="1"/>
  <c r="F19" i="6"/>
  <c r="D19" i="6" s="1"/>
  <c r="F23" i="6"/>
  <c r="D23" i="6" s="1"/>
  <c r="F24" i="6"/>
  <c r="D24" i="6" s="1"/>
  <c r="F15" i="6"/>
  <c r="F31" i="6"/>
  <c r="D31" i="6" s="1"/>
  <c r="F22" i="5"/>
  <c r="D22" i="5" s="1"/>
  <c r="F27" i="4"/>
  <c r="D27" i="4" s="1"/>
  <c r="F35" i="4"/>
  <c r="D35" i="4" s="1"/>
  <c r="F28" i="4"/>
  <c r="F19" i="4"/>
  <c r="D19" i="4" s="1"/>
  <c r="F29" i="4"/>
  <c r="D29" i="4" s="1"/>
  <c r="F34" i="3"/>
  <c r="D34" i="3" s="1"/>
  <c r="F33" i="3"/>
  <c r="F17" i="2"/>
  <c r="F27" i="2"/>
  <c r="D27" i="2" s="1"/>
  <c r="F35" i="2"/>
  <c r="D35" i="2" s="1"/>
  <c r="F16" i="2"/>
  <c r="F26" i="2"/>
  <c r="D26" i="2" s="1"/>
  <c r="F22" i="2"/>
  <c r="D22" i="2" s="1"/>
  <c r="F28" i="2"/>
  <c r="D28" i="2" s="1"/>
  <c r="F38" i="2"/>
  <c r="D38" i="2" s="1"/>
  <c r="F44" i="3"/>
  <c r="F31" i="3"/>
  <c r="D31" i="3" s="1"/>
  <c r="F19" i="3"/>
  <c r="D19" i="3" s="1"/>
  <c r="D54" i="4"/>
  <c r="D56" i="4" s="1"/>
  <c r="D58" i="4" s="1"/>
  <c r="D45" i="4" s="1"/>
  <c r="D49" i="4" s="1"/>
  <c r="C10" i="11"/>
  <c r="F32" i="3"/>
  <c r="D32" i="3" s="1"/>
  <c r="F36" i="7"/>
  <c r="D31" i="7"/>
  <c r="D36" i="7" s="1"/>
  <c r="F12" i="3"/>
  <c r="D12" i="3" s="1"/>
  <c r="F33" i="4"/>
  <c r="D33" i="4" s="1"/>
  <c r="F14" i="4"/>
  <c r="D14" i="4" s="1"/>
  <c r="F13" i="3"/>
  <c r="D13" i="3" s="1"/>
  <c r="F11" i="3"/>
  <c r="D11" i="3" s="1"/>
  <c r="F18" i="3"/>
  <c r="D18" i="3" s="1"/>
  <c r="F24" i="4"/>
  <c r="D24" i="4" s="1"/>
  <c r="F32" i="4"/>
  <c r="F37" i="4" s="1"/>
  <c r="C41" i="1"/>
  <c r="E41" i="1" s="1"/>
  <c r="E42" i="1" s="1"/>
  <c r="E43" i="1" s="1"/>
  <c r="D32" i="9"/>
  <c r="D49" i="7"/>
  <c r="F45" i="7"/>
  <c r="F20" i="7"/>
  <c r="D11" i="7"/>
  <c r="D20" i="7" s="1"/>
  <c r="F17" i="3"/>
  <c r="D17" i="3" s="1"/>
  <c r="F13" i="4"/>
  <c r="D13" i="4" s="1"/>
  <c r="F35" i="3"/>
  <c r="D35" i="3" s="1"/>
  <c r="F16" i="3"/>
  <c r="F25" i="4"/>
  <c r="F20" i="4"/>
  <c r="D20" i="4" s="1"/>
  <c r="F12" i="4"/>
  <c r="D12" i="4" s="1"/>
  <c r="C31" i="1"/>
  <c r="F44" i="2"/>
  <c r="F38" i="3"/>
  <c r="F39" i="3"/>
  <c r="D39" i="3" s="1"/>
  <c r="F22" i="3"/>
  <c r="F23" i="3"/>
  <c r="D23" i="3" s="1"/>
  <c r="F24" i="3"/>
  <c r="D24" i="3" s="1"/>
  <c r="F25" i="3"/>
  <c r="D25" i="3" s="1"/>
  <c r="F26" i="3"/>
  <c r="D26" i="3" s="1"/>
  <c r="F27" i="3"/>
  <c r="D27" i="3" s="1"/>
  <c r="F28" i="3"/>
  <c r="D28" i="3" s="1"/>
  <c r="C9" i="11"/>
  <c r="D9" i="1" s="1"/>
  <c r="E9" i="1" s="1"/>
  <c r="D8" i="1"/>
  <c r="E8" i="1" s="1"/>
  <c r="D33" i="3"/>
  <c r="D16" i="3"/>
  <c r="D14" i="3"/>
  <c r="F30" i="4"/>
  <c r="D23" i="4"/>
  <c r="D25" i="4"/>
  <c r="D40" i="4"/>
  <c r="D25" i="6"/>
  <c r="D23" i="7"/>
  <c r="D25" i="7"/>
  <c r="D34" i="5"/>
  <c r="D32" i="5"/>
  <c r="D17" i="5"/>
  <c r="D15" i="5"/>
  <c r="D13" i="5"/>
  <c r="D11" i="5"/>
  <c r="D18" i="4"/>
  <c r="D13" i="6"/>
  <c r="F29" i="7"/>
  <c r="F40" i="8"/>
  <c r="D38" i="8"/>
  <c r="D27" i="8"/>
  <c r="D25" i="8"/>
  <c r="D23" i="8"/>
  <c r="D35" i="8"/>
  <c r="D33" i="8"/>
  <c r="F36" i="8"/>
  <c r="D31" i="8"/>
  <c r="D18" i="8"/>
  <c r="D16" i="8"/>
  <c r="D14" i="8"/>
  <c r="D12" i="8"/>
  <c r="D11" i="2"/>
  <c r="D15" i="3"/>
  <c r="D26" i="4"/>
  <c r="D28" i="4"/>
  <c r="D26" i="6"/>
  <c r="D28" i="6"/>
  <c r="D24" i="7"/>
  <c r="D35" i="5"/>
  <c r="D33" i="5"/>
  <c r="D16" i="5"/>
  <c r="D14" i="5"/>
  <c r="D36" i="4"/>
  <c r="D34" i="4"/>
  <c r="D17" i="4"/>
  <c r="D14" i="6"/>
  <c r="D12" i="6"/>
  <c r="D39" i="8"/>
  <c r="D28" i="8"/>
  <c r="D26" i="8"/>
  <c r="D24" i="8"/>
  <c r="F29" i="8"/>
  <c r="D22" i="8"/>
  <c r="D34" i="8"/>
  <c r="D32" i="8"/>
  <c r="D19" i="8"/>
  <c r="D17" i="8"/>
  <c r="D15" i="8"/>
  <c r="D13" i="8"/>
  <c r="F20" i="8"/>
  <c r="D11" i="8"/>
  <c r="D18" i="5" l="1"/>
  <c r="D31" i="5"/>
  <c r="D29" i="5"/>
  <c r="F40" i="5"/>
  <c r="F40" i="6"/>
  <c r="F20" i="6"/>
  <c r="D36" i="6"/>
  <c r="D32" i="4"/>
  <c r="D39" i="4"/>
  <c r="D30" i="9"/>
  <c r="D17" i="9"/>
  <c r="D21" i="9" s="1"/>
  <c r="D37" i="9"/>
  <c r="F41" i="9"/>
  <c r="F45" i="9"/>
  <c r="F49" i="7"/>
  <c r="E13" i="11" s="1"/>
  <c r="F44" i="5"/>
  <c r="F29" i="5"/>
  <c r="D38" i="6"/>
  <c r="D40" i="6" s="1"/>
  <c r="F36" i="6"/>
  <c r="F49" i="6"/>
  <c r="E12" i="11" s="1"/>
  <c r="F48" i="3"/>
  <c r="E9" i="11" s="1"/>
  <c r="C17" i="11"/>
  <c r="F48" i="2"/>
  <c r="E8" i="11" s="1"/>
  <c r="F36" i="2"/>
  <c r="D40" i="2"/>
  <c r="D15" i="6"/>
  <c r="D20" i="6" s="1"/>
  <c r="F30" i="9"/>
  <c r="F37" i="9"/>
  <c r="F42" i="9" s="1"/>
  <c r="D18" i="1"/>
  <c r="E18" i="1" s="1"/>
  <c r="E15" i="1"/>
  <c r="F29" i="6"/>
  <c r="F21" i="4"/>
  <c r="D41" i="4"/>
  <c r="F36" i="3"/>
  <c r="D29" i="2"/>
  <c r="F29" i="2"/>
  <c r="F41" i="2" s="1"/>
  <c r="F42" i="2" s="1"/>
  <c r="F40" i="2"/>
  <c r="D20" i="8"/>
  <c r="D36" i="5"/>
  <c r="F20" i="3"/>
  <c r="F45" i="4"/>
  <c r="D42" i="9"/>
  <c r="D36" i="8"/>
  <c r="D37" i="4"/>
  <c r="F41" i="7"/>
  <c r="D13" i="11" s="1"/>
  <c r="D10" i="1"/>
  <c r="D20" i="5"/>
  <c r="D41" i="5" s="1"/>
  <c r="D20" i="3"/>
  <c r="D36" i="3"/>
  <c r="D22" i="3"/>
  <c r="D29" i="3" s="1"/>
  <c r="F29" i="3"/>
  <c r="D38" i="3"/>
  <c r="D40" i="3" s="1"/>
  <c r="F40" i="3"/>
  <c r="D21" i="4"/>
  <c r="D29" i="7"/>
  <c r="D41" i="7" s="1"/>
  <c r="F41" i="8"/>
  <c r="D29" i="8"/>
  <c r="D29" i="6"/>
  <c r="D20" i="2"/>
  <c r="D40" i="8"/>
  <c r="F51" i="7"/>
  <c r="E48" i="7" s="1"/>
  <c r="F42" i="4"/>
  <c r="F41" i="5"/>
  <c r="D30" i="4"/>
  <c r="D36" i="2"/>
  <c r="F41" i="6" l="1"/>
  <c r="F49" i="4"/>
  <c r="E10" i="11" s="1"/>
  <c r="E15" i="11"/>
  <c r="F13" i="11"/>
  <c r="G13" i="11" s="1"/>
  <c r="F48" i="5"/>
  <c r="E11" i="11" s="1"/>
  <c r="D41" i="8"/>
  <c r="F43" i="7"/>
  <c r="F41" i="3"/>
  <c r="D9" i="11" s="1"/>
  <c r="F9" i="11" s="1"/>
  <c r="G9" i="11" s="1"/>
  <c r="D42" i="4"/>
  <c r="E10" i="1"/>
  <c r="D17" i="1"/>
  <c r="E17" i="1" s="1"/>
  <c r="D15" i="11"/>
  <c r="F43" i="9"/>
  <c r="F51" i="9"/>
  <c r="E48" i="9" s="1"/>
  <c r="D8" i="11"/>
  <c r="F8" i="11" s="1"/>
  <c r="G8" i="11" s="1"/>
  <c r="F50" i="2"/>
  <c r="D41" i="3"/>
  <c r="D10" i="11"/>
  <c r="F43" i="4"/>
  <c r="F51" i="4"/>
  <c r="E48" i="4" s="1"/>
  <c r="D11" i="11"/>
  <c r="F42" i="5"/>
  <c r="D41" i="6"/>
  <c r="E47" i="7"/>
  <c r="E45" i="7"/>
  <c r="E46" i="7"/>
  <c r="E7" i="7"/>
  <c r="E31" i="7"/>
  <c r="E16" i="7"/>
  <c r="E19" i="7"/>
  <c r="E38" i="7"/>
  <c r="E13" i="7"/>
  <c r="E33" i="7"/>
  <c r="E39" i="7"/>
  <c r="E32" i="7"/>
  <c r="E28" i="7"/>
  <c r="E27" i="7"/>
  <c r="F52" i="7"/>
  <c r="E6" i="7"/>
  <c r="E26" i="7"/>
  <c r="E14" i="7"/>
  <c r="E34" i="7"/>
  <c r="E17" i="7"/>
  <c r="E12" i="7"/>
  <c r="E15" i="7"/>
  <c r="E22" i="7"/>
  <c r="E18" i="7"/>
  <c r="E35" i="7"/>
  <c r="E11" i="7"/>
  <c r="E23" i="7"/>
  <c r="E25" i="7"/>
  <c r="E24" i="7"/>
  <c r="D41" i="2"/>
  <c r="F42" i="8"/>
  <c r="D14" i="11"/>
  <c r="F14" i="11" s="1"/>
  <c r="G14" i="11" s="1"/>
  <c r="F50" i="8"/>
  <c r="E47" i="8" s="1"/>
  <c r="F51" i="6"/>
  <c r="E48" i="6" s="1"/>
  <c r="D12" i="11"/>
  <c r="F12" i="11" s="1"/>
  <c r="G12" i="11" s="1"/>
  <c r="F43" i="6"/>
  <c r="E17" i="11" l="1"/>
  <c r="E19" i="1"/>
  <c r="D21" i="1" s="1"/>
  <c r="E21" i="1" s="1"/>
  <c r="E22" i="1" s="1"/>
  <c r="E24" i="1"/>
  <c r="E25" i="1" s="1"/>
  <c r="F15" i="11"/>
  <c r="G15" i="11" s="1"/>
  <c r="F11" i="11"/>
  <c r="G11" i="11" s="1"/>
  <c r="F50" i="5"/>
  <c r="E47" i="5" s="1"/>
  <c r="F42" i="3"/>
  <c r="F50" i="3"/>
  <c r="E13" i="3" s="1"/>
  <c r="E44" i="3"/>
  <c r="E47" i="3"/>
  <c r="E32" i="3"/>
  <c r="E25" i="3"/>
  <c r="E7" i="3"/>
  <c r="E17" i="3"/>
  <c r="E46" i="2"/>
  <c r="E47" i="2"/>
  <c r="E33" i="2"/>
  <c r="E18" i="2"/>
  <c r="E17" i="2"/>
  <c r="E28" i="2"/>
  <c r="F51" i="2"/>
  <c r="E33" i="3"/>
  <c r="E23" i="2"/>
  <c r="E14" i="3"/>
  <c r="E6" i="3"/>
  <c r="E27" i="3"/>
  <c r="E44" i="2"/>
  <c r="E18" i="3"/>
  <c r="E46" i="3"/>
  <c r="E19" i="9"/>
  <c r="E20" i="9"/>
  <c r="E27" i="9"/>
  <c r="E46" i="9"/>
  <c r="E25" i="9"/>
  <c r="E35" i="9"/>
  <c r="E40" i="9"/>
  <c r="E13" i="9"/>
  <c r="E7" i="9"/>
  <c r="E26" i="9"/>
  <c r="E28" i="9"/>
  <c r="E24" i="9"/>
  <c r="E16" i="9"/>
  <c r="E23" i="9"/>
  <c r="F52" i="9"/>
  <c r="E12" i="9"/>
  <c r="E34" i="9"/>
  <c r="E17" i="9"/>
  <c r="E39" i="9"/>
  <c r="E32" i="9"/>
  <c r="E45" i="9"/>
  <c r="E47" i="9"/>
  <c r="E14" i="9"/>
  <c r="E8" i="9"/>
  <c r="E33" i="9"/>
  <c r="E36" i="9"/>
  <c r="E29" i="9"/>
  <c r="E15" i="9"/>
  <c r="E18" i="9"/>
  <c r="E6" i="9"/>
  <c r="E38" i="3"/>
  <c r="E11" i="3"/>
  <c r="E8" i="7"/>
  <c r="E11" i="2"/>
  <c r="E45" i="3"/>
  <c r="E14" i="2"/>
  <c r="E13" i="2"/>
  <c r="E32" i="2"/>
  <c r="E45" i="2"/>
  <c r="E22" i="2"/>
  <c r="E25" i="2"/>
  <c r="E6" i="2"/>
  <c r="E12" i="2"/>
  <c r="E16" i="2"/>
  <c r="E31" i="2"/>
  <c r="E15" i="2"/>
  <c r="E19" i="2"/>
  <c r="E34" i="2"/>
  <c r="E35" i="2"/>
  <c r="E39" i="2"/>
  <c r="E24" i="2"/>
  <c r="E7" i="2"/>
  <c r="E27" i="2"/>
  <c r="E26" i="2"/>
  <c r="E38" i="2"/>
  <c r="E20" i="7"/>
  <c r="E40" i="7"/>
  <c r="E49" i="7"/>
  <c r="E15" i="3"/>
  <c r="E19" i="3"/>
  <c r="E34" i="3"/>
  <c r="E35" i="3"/>
  <c r="E12" i="3"/>
  <c r="E16" i="3"/>
  <c r="E28" i="3"/>
  <c r="E23" i="3"/>
  <c r="F51" i="3"/>
  <c r="E22" i="3"/>
  <c r="E24" i="3"/>
  <c r="E47" i="6"/>
  <c r="E45" i="6"/>
  <c r="E46" i="6"/>
  <c r="F52" i="6"/>
  <c r="E19" i="6"/>
  <c r="E6" i="6"/>
  <c r="E35" i="6"/>
  <c r="E31" i="6"/>
  <c r="E34" i="6"/>
  <c r="E32" i="6"/>
  <c r="E33" i="6"/>
  <c r="E7" i="6"/>
  <c r="E38" i="6"/>
  <c r="E17" i="6"/>
  <c r="E15" i="6"/>
  <c r="E13" i="6"/>
  <c r="E22" i="6"/>
  <c r="E24" i="6"/>
  <c r="E26" i="6"/>
  <c r="E28" i="6"/>
  <c r="E39" i="6"/>
  <c r="E18" i="6"/>
  <c r="E16" i="6"/>
  <c r="E14" i="6"/>
  <c r="E12" i="6"/>
  <c r="E23" i="6"/>
  <c r="E25" i="6"/>
  <c r="E27" i="6"/>
  <c r="E11" i="6"/>
  <c r="E44" i="5"/>
  <c r="E46" i="5"/>
  <c r="E26" i="5"/>
  <c r="F51" i="5"/>
  <c r="E24" i="5"/>
  <c r="E34" i="5"/>
  <c r="E32" i="5"/>
  <c r="E19" i="5"/>
  <c r="E35" i="5"/>
  <c r="E31" i="5"/>
  <c r="E18" i="5"/>
  <c r="D17" i="11"/>
  <c r="E46" i="8"/>
  <c r="E44" i="8"/>
  <c r="E48" i="8" s="1"/>
  <c r="E45" i="8"/>
  <c r="F51" i="8"/>
  <c r="E7" i="8"/>
  <c r="E6" i="8"/>
  <c r="E31" i="8"/>
  <c r="E18" i="8"/>
  <c r="E16" i="8"/>
  <c r="E14" i="8"/>
  <c r="E12" i="8"/>
  <c r="E39" i="8"/>
  <c r="E28" i="8"/>
  <c r="E26" i="8"/>
  <c r="E24" i="8"/>
  <c r="E11" i="8"/>
  <c r="E38" i="8"/>
  <c r="E27" i="8"/>
  <c r="E25" i="8"/>
  <c r="E23" i="8"/>
  <c r="E35" i="8"/>
  <c r="E33" i="8"/>
  <c r="E22" i="8"/>
  <c r="E34" i="8"/>
  <c r="E32" i="8"/>
  <c r="E19" i="8"/>
  <c r="E17" i="8"/>
  <c r="E15" i="8"/>
  <c r="E13" i="8"/>
  <c r="E29" i="7"/>
  <c r="E36" i="7"/>
  <c r="E47" i="4"/>
  <c r="E45" i="4"/>
  <c r="E7" i="4"/>
  <c r="F52" i="4"/>
  <c r="E8" i="4"/>
  <c r="E6" i="4"/>
  <c r="E9" i="4" s="1"/>
  <c r="E46" i="4"/>
  <c r="E12" i="4"/>
  <c r="E24" i="4"/>
  <c r="E26" i="4"/>
  <c r="E28" i="4"/>
  <c r="E32" i="4"/>
  <c r="E19" i="4"/>
  <c r="E17" i="4"/>
  <c r="E15" i="4"/>
  <c r="E13" i="4"/>
  <c r="E23" i="4"/>
  <c r="E25" i="4"/>
  <c r="E27" i="4"/>
  <c r="E29" i="4"/>
  <c r="E40" i="4"/>
  <c r="E35" i="4"/>
  <c r="E33" i="4"/>
  <c r="E20" i="4"/>
  <c r="E18" i="4"/>
  <c r="E16" i="4"/>
  <c r="E14" i="4"/>
  <c r="E39" i="4"/>
  <c r="E36" i="4"/>
  <c r="E34" i="4"/>
  <c r="F10" i="11"/>
  <c r="G10" i="11" s="1"/>
  <c r="G17" i="11" l="1"/>
  <c r="E33" i="5"/>
  <c r="E11" i="5"/>
  <c r="E45" i="5"/>
  <c r="E39" i="5"/>
  <c r="E38" i="5"/>
  <c r="E40" i="5" s="1"/>
  <c r="E23" i="5"/>
  <c r="E22" i="5"/>
  <c r="E29" i="5" s="1"/>
  <c r="E12" i="5"/>
  <c r="E20" i="5" s="1"/>
  <c r="E13" i="5"/>
  <c r="E27" i="5"/>
  <c r="E25" i="5"/>
  <c r="E14" i="5"/>
  <c r="E15" i="5"/>
  <c r="E7" i="5"/>
  <c r="E16" i="5"/>
  <c r="E17" i="5"/>
  <c r="E28" i="5"/>
  <c r="E6" i="5"/>
  <c r="E29" i="1"/>
  <c r="D31" i="1" s="1"/>
  <c r="E31" i="1" s="1"/>
  <c r="E32" i="1" s="1"/>
  <c r="E33" i="1" s="1"/>
  <c r="D46" i="1" s="1"/>
  <c r="D47" i="1" s="1"/>
  <c r="E49" i="4"/>
  <c r="E48" i="5"/>
  <c r="E49" i="6"/>
  <c r="E48" i="3"/>
  <c r="E26" i="3"/>
  <c r="E29" i="3" s="1"/>
  <c r="E39" i="3"/>
  <c r="E40" i="3" s="1"/>
  <c r="E31" i="3"/>
  <c r="E48" i="2"/>
  <c r="E49" i="9"/>
  <c r="E40" i="8"/>
  <c r="E8" i="3"/>
  <c r="E20" i="3"/>
  <c r="E8" i="2"/>
  <c r="E29" i="8"/>
  <c r="E30" i="9"/>
  <c r="E21" i="9"/>
  <c r="E41" i="4"/>
  <c r="E36" i="3"/>
  <c r="E37" i="9"/>
  <c r="E41" i="7"/>
  <c r="E9" i="9"/>
  <c r="E41" i="9"/>
  <c r="E40" i="2"/>
  <c r="E20" i="2"/>
  <c r="E29" i="2"/>
  <c r="E36" i="2"/>
  <c r="E50" i="7"/>
  <c r="E36" i="5"/>
  <c r="E8" i="5"/>
  <c r="E37" i="4"/>
  <c r="E21" i="4"/>
  <c r="E36" i="8"/>
  <c r="E36" i="6"/>
  <c r="E8" i="6"/>
  <c r="E30" i="4"/>
  <c r="E20" i="8"/>
  <c r="E8" i="8"/>
  <c r="E20" i="6"/>
  <c r="E29" i="6"/>
  <c r="E40" i="6"/>
  <c r="E49" i="5" l="1"/>
  <c r="E41" i="3"/>
  <c r="E41" i="8"/>
  <c r="E50" i="9"/>
  <c r="E42" i="9"/>
  <c r="E49" i="3"/>
  <c r="E49" i="2"/>
  <c r="E41" i="2"/>
  <c r="E41" i="6"/>
  <c r="E49" i="8"/>
  <c r="E50" i="6"/>
  <c r="E42" i="4"/>
  <c r="E41" i="5"/>
  <c r="E50" i="4"/>
</calcChain>
</file>

<file path=xl/sharedStrings.xml><?xml version="1.0" encoding="utf-8"?>
<sst xmlns="http://schemas.openxmlformats.org/spreadsheetml/2006/main" count="1297" uniqueCount="306">
  <si>
    <t>TABELA 1 - PLANILHA GERAL DE COMPOSIÇÃO DE CUSTOS</t>
  </si>
  <si>
    <t>EDIFÍCIOS DE MISSÃO CRÍTICA</t>
  </si>
  <si>
    <t>EQUIPE RESIDENTE ED. MATRIZ I, II E III</t>
  </si>
  <si>
    <t>QUANT</t>
  </si>
  <si>
    <t>UNITÁRIO</t>
  </si>
  <si>
    <t>TOTAL</t>
  </si>
  <si>
    <t>1.1</t>
  </si>
  <si>
    <t>Remuneração</t>
  </si>
  <si>
    <t>1.1.1</t>
  </si>
  <si>
    <t>1.1.2</t>
  </si>
  <si>
    <t>1.1.3</t>
  </si>
  <si>
    <t>1.1.4</t>
  </si>
  <si>
    <t>1.1.5</t>
  </si>
  <si>
    <t>1.1.6</t>
  </si>
  <si>
    <t>1.1.7</t>
  </si>
  <si>
    <t>subtotal mão de obra - equipe residente</t>
  </si>
  <si>
    <t>1.2</t>
  </si>
  <si>
    <t>Encargos Sociais</t>
  </si>
  <si>
    <t>1.2.1</t>
  </si>
  <si>
    <t>Encargos Sociais - equipe residente</t>
  </si>
  <si>
    <t>subtotal encargos sociais - equipe residente</t>
  </si>
  <si>
    <t>1.3</t>
  </si>
  <si>
    <t>Insumos de Mão de Obra</t>
  </si>
  <si>
    <t>1.3.1</t>
  </si>
  <si>
    <t>Insumos de Mão de Obra (alimentação, transporte, treinamentos etc)</t>
  </si>
  <si>
    <t/>
  </si>
  <si>
    <t>subtotal insumos de mão de obra - equipe residente</t>
  </si>
  <si>
    <t>1.4</t>
  </si>
  <si>
    <t>Administração local</t>
  </si>
  <si>
    <t>1.4.1</t>
  </si>
  <si>
    <t>Administração local (telefone, mobiliário, materiais de escritório e de consumo etc)</t>
  </si>
  <si>
    <t>subtotal administração local - equipe residente</t>
  </si>
  <si>
    <t>custo direto - equipe residente</t>
  </si>
  <si>
    <t>1.5</t>
  </si>
  <si>
    <t>BDI</t>
  </si>
  <si>
    <t>1.5.1</t>
  </si>
  <si>
    <t>Benefícios e Despesas Indiretas - equipe residente</t>
  </si>
  <si>
    <t>subtotal BDI - equipe residente</t>
  </si>
  <si>
    <t>PREÇO FINAL - EQUIPE RESIDENTE</t>
  </si>
  <si>
    <t>2.1</t>
  </si>
  <si>
    <t>2.1.1</t>
  </si>
  <si>
    <t>2.1.2</t>
  </si>
  <si>
    <t>QUANT. DE HT</t>
  </si>
  <si>
    <t>subtotal mão de obra - equipe não-residente</t>
  </si>
  <si>
    <t>2.2</t>
  </si>
  <si>
    <t>2.2.1</t>
  </si>
  <si>
    <t>2.3</t>
  </si>
  <si>
    <t>2.3.1</t>
  </si>
  <si>
    <t>2.4</t>
  </si>
  <si>
    <t>2.4.1</t>
  </si>
  <si>
    <t>Benefícios e Despesas Indiretas - equipe não-residente</t>
  </si>
  <si>
    <t>subtotal BDI - equipe não-residente</t>
  </si>
  <si>
    <t>PREÇO FINAL DO CONTRATO</t>
  </si>
  <si>
    <t>3.1</t>
  </si>
  <si>
    <t>PREÇO MENSAL DO CONTRATO</t>
  </si>
  <si>
    <t>3.2</t>
  </si>
  <si>
    <t>PREÇO GLOBAL DO CONTRATO</t>
  </si>
  <si>
    <t>PLANILHA DE COMPOSIÇÃO DE CUSTOS  DE MÃO DE OBRA</t>
  </si>
  <si>
    <t>ENGENHEIRO CIVIL</t>
  </si>
  <si>
    <t>BRASÍLIA</t>
  </si>
  <si>
    <t>INSUMOS</t>
  </si>
  <si>
    <t>VALOR UNITÁRIO (R$)</t>
  </si>
  <si>
    <t>Percentual do Valor Total (%)</t>
  </si>
  <si>
    <t>VALOR TOTAL MENSAL (R$)</t>
  </si>
  <si>
    <t>Mão de Obra (A)</t>
  </si>
  <si>
    <t>Salário</t>
  </si>
  <si>
    <t>Adicionais de sobreaviso</t>
  </si>
  <si>
    <t>subtotal - Mão de Obra</t>
  </si>
  <si>
    <t>Encargos Sociais (incidentes sobre Mão de Obra)</t>
  </si>
  <si>
    <t>Grupo A</t>
  </si>
  <si>
    <t>INSS</t>
  </si>
  <si>
    <t>SESI</t>
  </si>
  <si>
    <t>2.1.3</t>
  </si>
  <si>
    <t>SENAI</t>
  </si>
  <si>
    <t>2.1.4</t>
  </si>
  <si>
    <t>INCRA</t>
  </si>
  <si>
    <t>2.1.5</t>
  </si>
  <si>
    <t>SEBRAE</t>
  </si>
  <si>
    <t>2.1.6</t>
  </si>
  <si>
    <t>Salário Educação</t>
  </si>
  <si>
    <t>2.1.7</t>
  </si>
  <si>
    <t>Seguro Contra Acidentes de Trabalho</t>
  </si>
  <si>
    <t>2.1.8</t>
  </si>
  <si>
    <t>FGTS</t>
  </si>
  <si>
    <t>2.1.9</t>
  </si>
  <si>
    <t>SECONCI</t>
  </si>
  <si>
    <t>subtotal do grupo A</t>
  </si>
  <si>
    <t>Grupo B</t>
  </si>
  <si>
    <t>Auxílio - Enfermidade</t>
  </si>
  <si>
    <t>2.2.2</t>
  </si>
  <si>
    <t>13º Salário</t>
  </si>
  <si>
    <t>2.2.3</t>
  </si>
  <si>
    <t>Licença Paternidade</t>
  </si>
  <si>
    <t>2.2.4</t>
  </si>
  <si>
    <t>Faltas Justificadas</t>
  </si>
  <si>
    <t>2.2.5</t>
  </si>
  <si>
    <t>Auxílio Acidente de Trabalho</t>
  </si>
  <si>
    <t>2.2.6</t>
  </si>
  <si>
    <t>Férias Gozadas</t>
  </si>
  <si>
    <t>2.2.7</t>
  </si>
  <si>
    <t>Salário Maternidade</t>
  </si>
  <si>
    <t>subtotal do grupo B</t>
  </si>
  <si>
    <t>Grupo C</t>
  </si>
  <si>
    <t>Aviso Prévio Indenizado</t>
  </si>
  <si>
    <t>2.3.2</t>
  </si>
  <si>
    <t>Aviso Prévio Trabalhado</t>
  </si>
  <si>
    <t>2.3.3</t>
  </si>
  <si>
    <t>Férias Indenizadas</t>
  </si>
  <si>
    <t>2.3.4</t>
  </si>
  <si>
    <t>Depósito Rescisão Sem Justa Causa</t>
  </si>
  <si>
    <t>2.3.5</t>
  </si>
  <si>
    <t>Indenização Adicional</t>
  </si>
  <si>
    <t>subtotal do grupo C</t>
  </si>
  <si>
    <t>Grupo D</t>
  </si>
  <si>
    <t>Reincidência de Grupo A sobre Grupo B</t>
  </si>
  <si>
    <t>2.4.2</t>
  </si>
  <si>
    <t>Reincidência de Grupo A sobre Aviso Prévio Trabalhado e Reincidência do FGTS sobre Aviso Prévio Indenizado</t>
  </si>
  <si>
    <t>subtotal do grupo D</t>
  </si>
  <si>
    <t>subtotal - Encargos Sociais</t>
  </si>
  <si>
    <t>subtotal - Mão de Obra + Encargos Sociais</t>
  </si>
  <si>
    <t>Insumos (B)</t>
  </si>
  <si>
    <t>Vale Transporte</t>
  </si>
  <si>
    <t>Auxilio Alimentação</t>
  </si>
  <si>
    <t>3.3</t>
  </si>
  <si>
    <t>3.4</t>
  </si>
  <si>
    <t>Custo de EPI</t>
  </si>
  <si>
    <t>3.5</t>
  </si>
  <si>
    <t>subtotal - Insumos</t>
  </si>
  <si>
    <t>Custo Total = Mão de Obra + Encargos Sociais + Insumos (MÊS)</t>
  </si>
  <si>
    <t>Custo Total = Mão de Obra + Encargos Sociais + Insumos (HORA)</t>
  </si>
  <si>
    <t>ENGENHEIRO ELETRICISTA</t>
  </si>
  <si>
    <t>ENGENHEIRO MECÂNICO</t>
  </si>
  <si>
    <t>TÉCNICO DE EDIFICAÇÕES</t>
  </si>
  <si>
    <t>RESUMO DOS CUSTOS DE MÃO DE OBRA - EQUIPE RESIDENTE</t>
  </si>
  <si>
    <t>EDIFÍCIOS DE MISSÃO CRÍTICA</t>
  </si>
  <si>
    <t>PROFISSIONAL</t>
  </si>
  <si>
    <t>Quantidade</t>
  </si>
  <si>
    <t>Valor Unitário Mensal</t>
  </si>
  <si>
    <t>Valor Total Mensal</t>
  </si>
  <si>
    <t>SUB-TOTAL - EQUIPE RESIDENTE</t>
  </si>
  <si>
    <t>EQUIPE NÃO RESIDENTE</t>
  </si>
  <si>
    <t>SERVIÇOS</t>
  </si>
  <si>
    <t>Quantidade de HT *</t>
  </si>
  <si>
    <t>SUB-TOTAL - EQUIPE NÃO-RESIDENTE</t>
  </si>
  <si>
    <t>* As quantidades de Horas Técnicas utilizadas nesta tabela refletem apenas o valor total estimado para os serviços objeto do contrato e não se configuram em garantia de faturamento. Os valores de remuneração dos diversos serviços e deslocamento são calculados individualmente segundo fórmulas específicas definidas nos APÊNDICES C e D.</t>
  </si>
  <si>
    <t>ADMINISTRAÇÃO LOCAL</t>
  </si>
  <si>
    <t>ITENS</t>
  </si>
  <si>
    <t>MENSAL</t>
  </si>
  <si>
    <t>Despesas com telefone celular</t>
  </si>
  <si>
    <t>Despesas com Internet</t>
  </si>
  <si>
    <t>Material de Escritório</t>
  </si>
  <si>
    <t>Outras despesas</t>
  </si>
  <si>
    <t>Custo de administração local por profissional</t>
  </si>
  <si>
    <t>PLANILHA DE CÁLCULO DO BDI</t>
  </si>
  <si>
    <t>Item</t>
  </si>
  <si>
    <t>Aliquota (%)</t>
  </si>
  <si>
    <t>Despesas Indiretas, exceto tributos e despesas financeiras</t>
  </si>
  <si>
    <t>Taxa de Administração Central</t>
  </si>
  <si>
    <t>AC</t>
  </si>
  <si>
    <t>Taxa de seguros</t>
  </si>
  <si>
    <t>S</t>
  </si>
  <si>
    <t>Taxa de riscos</t>
  </si>
  <si>
    <t>R</t>
  </si>
  <si>
    <t>Taxa de garantias</t>
  </si>
  <si>
    <t>G</t>
  </si>
  <si>
    <t>subtotal - Despesas Indiretas, exceto tributos e despesas financeiras</t>
  </si>
  <si>
    <t>Despesas Financeiras</t>
  </si>
  <si>
    <t>Taxa de Despesas Financeiras</t>
  </si>
  <si>
    <t>DF</t>
  </si>
  <si>
    <t>subtotal - Despesas Financeiras</t>
  </si>
  <si>
    <t>Lucro</t>
  </si>
  <si>
    <t>Taxa de Lucro</t>
  </si>
  <si>
    <t>L</t>
  </si>
  <si>
    <t>subtotal - Lucro</t>
  </si>
  <si>
    <t>Tributos</t>
  </si>
  <si>
    <t>PIS</t>
  </si>
  <si>
    <t>COFINS</t>
  </si>
  <si>
    <t>ISS</t>
  </si>
  <si>
    <t>Outros</t>
  </si>
  <si>
    <t>-</t>
  </si>
  <si>
    <t>subtotal - Tributos</t>
  </si>
  <si>
    <t>T</t>
  </si>
  <si>
    <t>BDI - Benefícios e Despesas Indiretas</t>
  </si>
  <si>
    <t>Fórmula Geral utilizada</t>
  </si>
  <si>
    <t>ENCARGOS SOCIAIS</t>
  </si>
  <si>
    <t>1.6</t>
  </si>
  <si>
    <t>1.7</t>
  </si>
  <si>
    <t>1.8</t>
  </si>
  <si>
    <t>1.9</t>
  </si>
  <si>
    <t>2.5</t>
  </si>
  <si>
    <t>2.6</t>
  </si>
  <si>
    <t>2.7</t>
  </si>
  <si>
    <t>4.1</t>
  </si>
  <si>
    <t>4.2</t>
  </si>
  <si>
    <t>SERVIÇOS SOB DEMANDA (ELABORAÇÃO POR ENGENHEIRO OU ARQUITETO)</t>
  </si>
  <si>
    <t xml:space="preserve">Valor Total </t>
  </si>
  <si>
    <t>VALOR HT com Encargos Sociais</t>
  </si>
  <si>
    <t>EQUIPE NÃO-RESIDENTE - SERVIÇOS SOB DEMANDA</t>
  </si>
  <si>
    <t>PREÇO FINAL MÁXIMO - EQUIPE NÃO-RESIDENTE</t>
  </si>
  <si>
    <t>Auxílio-Enfermidade</t>
  </si>
  <si>
    <t>Material de consumo</t>
  </si>
  <si>
    <t>Remuneração da HT com Encargos</t>
  </si>
  <si>
    <t xml:space="preserve">Computadores e licenças </t>
  </si>
  <si>
    <t>Ferramentas e equipamentos</t>
  </si>
  <si>
    <t>Adicional de periculosidade</t>
  </si>
  <si>
    <t xml:space="preserve"> </t>
  </si>
  <si>
    <t>ENGENHEIRO - HORA EXTRA ESTIMADA NO MÊS</t>
  </si>
  <si>
    <t>TÉCNICO - HORA EXTRA ESTIMADA NO MÊS</t>
  </si>
  <si>
    <t>ENCARGOS SOCIAIS (INCIDENTES SOBRE MÃO-DE-OBRA-HORISTA)</t>
  </si>
  <si>
    <t>Taxas de leis sociais e riscos do trabalho – Percentuais (%)</t>
  </si>
  <si>
    <t>A1</t>
  </si>
  <si>
    <t xml:space="preserve">PREVIDÊNCIA SOCIAL </t>
  </si>
  <si>
    <t>A2</t>
  </si>
  <si>
    <t xml:space="preserve">FUNDO DE GARANTIA POR TEMPO DE SERVIÇO </t>
  </si>
  <si>
    <t>A3</t>
  </si>
  <si>
    <t xml:space="preserve">SALÁRIO EDUCAÇÃO </t>
  </si>
  <si>
    <t>A4</t>
  </si>
  <si>
    <t xml:space="preserve">SERVIÇO SOCIAL DA INDÚSTRIA (SESI) </t>
  </si>
  <si>
    <t>A5</t>
  </si>
  <si>
    <t xml:space="preserve">SERVIÇO NACIONAL DE APRENDIZAGEM INDUSTRIAL (SENAI </t>
  </si>
  <si>
    <t>A6</t>
  </si>
  <si>
    <t xml:space="preserve">SERVIÇO DE APOIO A PEQUENA E MÉDIA EMPRESA (SEBRAE) </t>
  </si>
  <si>
    <t>A7</t>
  </si>
  <si>
    <t xml:space="preserve">INSTITUTO NACIONAL DE COLONIZAÇÃO E REFORMA AGRÁRIA (INCRA) </t>
  </si>
  <si>
    <t>A8</t>
  </si>
  <si>
    <t xml:space="preserve">SEGURO CONTRA OS ACIDENTES DE TRABALHO (INSS) </t>
  </si>
  <si>
    <t>A9</t>
  </si>
  <si>
    <t xml:space="preserve">SECONCI SERVIÇO SOCIAL DA INDÚSTRIA DA CONSTRUÇÃO E DO MOBILIÁRIO (APLICÁVEL A TODAS AS EMPRESAS CONSTANTES DO III GRUPO DA CLT - ART.577) </t>
  </si>
  <si>
    <t>A</t>
  </si>
  <si>
    <t xml:space="preserve">TOTAL DOS ENCARGOS SOCIAIS BÁSICOS 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</si>
  <si>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</si>
  <si>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</si>
  <si>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</si>
  <si>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</si>
  <si>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</si>
  <si>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</si>
  <si>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</si>
  <si>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</si>
  <si>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</si>
  <si>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</si>
  <si>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</si>
  <si>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</si>
  <si>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</si>
  <si>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</si>
  <si>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</si>
  <si>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</si>
  <si>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</si>
  <si>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</si>
  <si>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</si>
  <si>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</si>
  <si>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B </t>
  </si>
  <si>
    <t>TOTAL DOS ENCARGOS SOCIAIS QUE RECEBEM AS INCIDÊNCIAS DE A</t>
  </si>
  <si>
    <t>C1</t>
  </si>
  <si>
    <t>AVISO PRÉVIO INDENIZADO</t>
  </si>
  <si>
    <t>C2</t>
  </si>
  <si>
    <t>AVISO PRÉVIO TRABALHADO</t>
  </si>
  <si>
    <t>C3</t>
  </si>
  <si>
    <t>FÉRIAS INDENIZADAS (INCLUSIVE 1/3)</t>
  </si>
  <si>
    <t>C4</t>
  </si>
  <si>
    <t>DEPÓSITO RESCISÃO SEM JUSTA CAUSA</t>
  </si>
  <si>
    <t>C5</t>
  </si>
  <si>
    <t>INDENIZAÇÃO ADICIONAL</t>
  </si>
  <si>
    <t>C</t>
  </si>
  <si>
    <t>TOTAL DO GRUPO C</t>
  </si>
  <si>
    <t>D1</t>
  </si>
  <si>
    <t>REINCIDÊNCIA DO GRUPO A SOBRE O GRUPO B</t>
  </si>
  <si>
    <t>D2</t>
  </si>
  <si>
    <t>REINCIDÊNCIA DO FGTS SOBRE API E GRUPO A SOBRE APT</t>
  </si>
  <si>
    <t>D</t>
  </si>
  <si>
    <t>TOTAL DO GRUPO D</t>
  </si>
  <si>
    <t>PORCENTAGEM TOTAL ( A + B + C + D )</t>
  </si>
  <si>
    <t>Obs.:</t>
  </si>
  <si>
    <t>Valores referência para o item, conforme Acordo ou Convenção Coletiva da categoria na região</t>
  </si>
  <si>
    <t>Remuneração mensal</t>
  </si>
  <si>
    <t>Salário mínimo vigente</t>
  </si>
  <si>
    <t>Vale Transporte por conta do empregado - sobre RB</t>
  </si>
  <si>
    <t>Desconto legal</t>
  </si>
  <si>
    <t>Valor do Vale Transporte por dia - ida e volta</t>
  </si>
  <si>
    <t>2 x Valor VT na região</t>
  </si>
  <si>
    <t>Valor devido pela empresa por dia</t>
  </si>
  <si>
    <t>Alimentação conforme Convenção Coletiva</t>
  </si>
  <si>
    <t>Valor definido em Acordo</t>
  </si>
  <si>
    <t>ANEXO III - ESTIMATIVA DA CAIXA PARA O VALOR DE CONTRATO</t>
  </si>
  <si>
    <t>ANEXO III</t>
  </si>
  <si>
    <t>Exames</t>
  </si>
  <si>
    <t>TÉCNICO ELETROTÉCNICA PERIC</t>
  </si>
  <si>
    <t>FUNÇÃO COORDENADOR GERAL/FACILITIES</t>
  </si>
  <si>
    <t>Revit ou equivalente</t>
  </si>
  <si>
    <t>Computadores e Licenças</t>
  </si>
  <si>
    <t xml:space="preserve">office 365 ou equivalente </t>
  </si>
  <si>
    <t xml:space="preserve">MS Project ou Equivalente </t>
  </si>
  <si>
    <t>Computador i7 ou superior</t>
  </si>
  <si>
    <t>Solução MOBILE gestão de facilities</t>
  </si>
  <si>
    <t>UND</t>
  </si>
  <si>
    <t>Mensal</t>
  </si>
  <si>
    <t>Total</t>
  </si>
  <si>
    <t>TÉCNICO ELETROTÉCNICA / MECÂNICA</t>
  </si>
  <si>
    <t>MODELADOR BIM</t>
  </si>
  <si>
    <t>1.1.8</t>
  </si>
  <si>
    <t>1.1.9</t>
  </si>
  <si>
    <t>1.1.10</t>
  </si>
  <si>
    <t>1.1.11</t>
  </si>
  <si>
    <t>EQUIPE RESIDENTE ED. MATRIZ I, II , III e IV</t>
  </si>
  <si>
    <t>ARQUITETO</t>
  </si>
  <si>
    <t>ENGENHEIRO ELETRICISTA PERICULOSIDADE</t>
  </si>
  <si>
    <t>Fonte SINAPI Mês coleta 02/2022 Localidade 4495 - Braíslia-DF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</si>
</sst>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_);\(#,##0.00\)"/>
    <numFmt numFmtId="165" formatCode="&quot;R$ &quot;#,##0.00;[Red]&quot;R$ &quot;#,##0.00"/>
    <numFmt numFmtId="166" formatCode="0.00;[Red]0.00"/>
    <numFmt numFmtId="167" formatCode="_(&quot;R$ &quot;* #,##0.00_);_(&quot;R$ &quot;* \(#,##0.00\);_(&quot;R$ &quot;* \-??_);_(@_)"/>
    <numFmt numFmtId="168" formatCode="&quot;R$ &quot;#,##0.00"/>
    <numFmt numFmtId="169" formatCode="_-* #,##0.00_-;\-* #,##0.00_-;_-* \-??_-;_-@_-"/>
    <numFmt numFmtId="170" formatCode="0.000%"/>
    <numFmt numFmtId="171" formatCode="0.0%"/>
    <numFmt numFmtId="172" formatCode="&quot;R$ &quot;#,##0.00000"/>
    <numFmt numFmtId="173" formatCode="_(* #,##0_);_(* \(#,##0\);_(* \-??_);_(@_)"/>
    <numFmt numFmtId="174" formatCode="&quot;R$&quot;\ #,##0.00;[Red]&quot;R$&quot;\ #,##0.00"/>
  </numFmts>
  <fonts count="18" x14ac:knownFonts="1">
    <font>
      <sz val="1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1"/>
      <color indexed="31"/>
      <name val="Arial"/>
      <family val="2"/>
      <charset val="1"/>
    </font>
    <font>
      <b/>
      <sz val="10"/>
      <name val="Arial"/>
      <family val="2"/>
      <charset val="1"/>
    </font>
    <font>
      <i/>
      <sz val="11"/>
      <name val="Arial"/>
      <family val="2"/>
      <charset val="1"/>
    </font>
    <font>
      <i/>
      <sz val="11"/>
      <name val="Times New Roman"/>
      <family val="1"/>
      <charset val="1"/>
    </font>
    <font>
      <b/>
      <i/>
      <sz val="11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  <charset val="1"/>
    </font>
    <font>
      <b/>
      <sz val="10"/>
      <name val="Arial"/>
      <family val="2"/>
    </font>
    <font>
      <sz val="10"/>
      <color rgb="FF0000FF"/>
      <name val="Arial"/>
      <family val="2"/>
      <charset val="1"/>
    </font>
    <font>
      <sz val="10"/>
      <name val="Courier New"/>
      <family val="1"/>
    </font>
    <font>
      <b/>
      <sz val="8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34"/>
      </patternFill>
    </fill>
    <fill>
      <patternFill patternType="solid">
        <fgColor indexed="14"/>
        <bgColor indexed="47"/>
      </patternFill>
    </fill>
    <fill>
      <patternFill patternType="solid">
        <fgColor indexed="19"/>
        <bgColor indexed="19"/>
      </patternFill>
    </fill>
    <fill>
      <patternFill patternType="solid">
        <fgColor indexed="26"/>
        <bgColor indexed="26"/>
      </patternFill>
    </fill>
    <fill>
      <patternFill patternType="solid">
        <fgColor indexed="34"/>
        <bgColor indexed="19"/>
      </patternFill>
    </fill>
    <fill>
      <patternFill patternType="solid">
        <fgColor indexed="19"/>
        <bgColor indexed="64"/>
      </patternFill>
    </fill>
    <fill>
      <patternFill patternType="solid">
        <fgColor rgb="FFFFFF00"/>
        <bgColor rgb="FFFFFF00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7" fontId="8" fillId="0" borderId="0"/>
    <xf numFmtId="9" fontId="8" fillId="0" borderId="0"/>
    <xf numFmtId="169" fontId="8" fillId="0" borderId="0"/>
    <xf numFmtId="0" fontId="8" fillId="0" borderId="0"/>
  </cellStyleXfs>
  <cellXfs count="257">
    <xf numFmtId="0" fontId="0" fillId="0" borderId="0" xfId="0"/>
    <xf numFmtId="164" fontId="2" fillId="0" borderId="2" xfId="4" applyNumberFormat="1" applyFont="1" applyBorder="1" applyAlignment="1" applyProtection="1">
      <alignment horizontal="center" vertical="center" wrapText="1"/>
    </xf>
    <xf numFmtId="0" fontId="0" fillId="0" borderId="0" xfId="4" applyFont="1" applyAlignment="1" applyProtection="1">
      <alignment horizontal="center"/>
      <protection locked="0"/>
    </xf>
    <xf numFmtId="0" fontId="0" fillId="0" borderId="0" xfId="4" applyFont="1" applyProtection="1">
      <protection locked="0"/>
    </xf>
    <xf numFmtId="0" fontId="0" fillId="0" borderId="0" xfId="4" applyFont="1" applyAlignment="1" applyProtection="1">
      <alignment horizontal="right"/>
      <protection locked="0"/>
    </xf>
    <xf numFmtId="0" fontId="0" fillId="3" borderId="2" xfId="4" applyFont="1" applyFill="1" applyBorder="1" applyAlignment="1" applyProtection="1">
      <alignment horizontal="center" vertical="top" wrapText="1"/>
    </xf>
    <xf numFmtId="0" fontId="4" fillId="3" borderId="2" xfId="4" applyFont="1" applyFill="1" applyBorder="1" applyAlignment="1" applyProtection="1">
      <alignment horizontal="center" vertical="center" wrapText="1"/>
    </xf>
    <xf numFmtId="0" fontId="4" fillId="3" borderId="2" xfId="4" applyFont="1" applyFill="1" applyBorder="1" applyAlignment="1" applyProtection="1">
      <alignment horizontal="center" vertical="top" wrapText="1"/>
    </xf>
    <xf numFmtId="0" fontId="4" fillId="3" borderId="2" xfId="4" applyFont="1" applyFill="1" applyBorder="1" applyAlignment="1" applyProtection="1">
      <alignment horizontal="right" vertical="center" wrapText="1"/>
    </xf>
    <xf numFmtId="0" fontId="0" fillId="0" borderId="0" xfId="4" applyFont="1" applyBorder="1" applyProtection="1">
      <protection locked="0"/>
    </xf>
    <xf numFmtId="0" fontId="4" fillId="0" borderId="2" xfId="4" applyFont="1" applyBorder="1" applyAlignment="1" applyProtection="1">
      <alignment horizontal="center" vertical="top" wrapText="1"/>
    </xf>
    <xf numFmtId="0" fontId="4" fillId="0" borderId="2" xfId="4" applyFont="1" applyBorder="1" applyAlignment="1" applyProtection="1">
      <alignment horizontal="left" vertical="top" wrapText="1"/>
    </xf>
    <xf numFmtId="0" fontId="4" fillId="0" borderId="0" xfId="4" applyFont="1" applyBorder="1" applyProtection="1">
      <protection locked="0"/>
    </xf>
    <xf numFmtId="0" fontId="4" fillId="0" borderId="0" xfId="4" applyFont="1" applyProtection="1">
      <protection locked="0"/>
    </xf>
    <xf numFmtId="0" fontId="0" fillId="0" borderId="2" xfId="4" applyFont="1" applyBorder="1" applyAlignment="1" applyProtection="1">
      <alignment horizontal="center" vertical="top" wrapText="1"/>
    </xf>
    <xf numFmtId="0" fontId="0" fillId="0" borderId="2" xfId="4" applyFont="1" applyBorder="1" applyAlignment="1" applyProtection="1">
      <alignment horizontal="justify" vertical="top" wrapText="1"/>
    </xf>
    <xf numFmtId="2" fontId="0" fillId="5" borderId="2" xfId="4" applyNumberFormat="1" applyFont="1" applyFill="1" applyBorder="1" applyAlignment="1" applyProtection="1">
      <alignment horizontal="center" vertical="top" wrapText="1"/>
    </xf>
    <xf numFmtId="168" fontId="0" fillId="0" borderId="2" xfId="1" applyNumberFormat="1" applyFont="1" applyBorder="1" applyAlignment="1" applyProtection="1">
      <alignment horizontal="right" vertical="top" wrapText="1"/>
    </xf>
    <xf numFmtId="170" fontId="0" fillId="0" borderId="2" xfId="4" applyNumberFormat="1" applyFont="1" applyBorder="1" applyAlignment="1" applyProtection="1">
      <alignment horizontal="right" vertical="top" wrapText="1"/>
    </xf>
    <xf numFmtId="171" fontId="0" fillId="5" borderId="2" xfId="2" applyNumberFormat="1" applyFont="1" applyFill="1" applyBorder="1" applyAlignment="1" applyProtection="1">
      <alignment horizontal="center" vertical="top" wrapText="1"/>
    </xf>
    <xf numFmtId="168" fontId="4" fillId="2" borderId="2" xfId="1" applyNumberFormat="1" applyFont="1" applyFill="1" applyBorder="1" applyAlignment="1" applyProtection="1">
      <alignment horizontal="right" vertical="top" wrapText="1"/>
    </xf>
    <xf numFmtId="170" fontId="4" fillId="2" borderId="2" xfId="4" applyNumberFormat="1" applyFont="1" applyFill="1" applyBorder="1" applyAlignment="1" applyProtection="1">
      <alignment horizontal="right" vertical="top" wrapText="1"/>
    </xf>
    <xf numFmtId="170" fontId="8" fillId="0" borderId="2" xfId="2" applyNumberFormat="1" applyBorder="1" applyAlignment="1" applyProtection="1">
      <alignment horizontal="center" vertical="top" wrapText="1"/>
    </xf>
    <xf numFmtId="10" fontId="0" fillId="0" borderId="0" xfId="4" applyNumberFormat="1" applyFont="1" applyBorder="1" applyAlignment="1" applyProtection="1">
      <alignment horizontal="center" vertical="top" wrapText="1"/>
      <protection locked="0"/>
    </xf>
    <xf numFmtId="170" fontId="4" fillId="0" borderId="2" xfId="4" applyNumberFormat="1" applyFont="1" applyBorder="1" applyAlignment="1" applyProtection="1">
      <alignment horizontal="center" vertical="top" wrapText="1"/>
    </xf>
    <xf numFmtId="168" fontId="4" fillId="0" borderId="2" xfId="1" applyNumberFormat="1" applyFont="1" applyBorder="1" applyAlignment="1" applyProtection="1">
      <alignment horizontal="right" vertical="top" wrapText="1"/>
    </xf>
    <xf numFmtId="170" fontId="4" fillId="0" borderId="2" xfId="4" applyNumberFormat="1" applyFont="1" applyBorder="1" applyAlignment="1" applyProtection="1">
      <alignment horizontal="right" vertical="top" wrapText="1"/>
    </xf>
    <xf numFmtId="10" fontId="0" fillId="0" borderId="0" xfId="4" applyNumberFormat="1" applyFont="1" applyBorder="1" applyProtection="1">
      <protection locked="0"/>
    </xf>
    <xf numFmtId="164" fontId="0" fillId="0" borderId="0" xfId="4" applyNumberFormat="1" applyFont="1" applyProtection="1">
      <protection locked="0"/>
    </xf>
    <xf numFmtId="170" fontId="4" fillId="2" borderId="2" xfId="4" applyNumberFormat="1" applyFont="1" applyFill="1" applyBorder="1" applyAlignment="1" applyProtection="1">
      <alignment horizontal="center" vertical="top" wrapText="1"/>
    </xf>
    <xf numFmtId="0" fontId="4" fillId="0" borderId="2" xfId="4" applyFont="1" applyBorder="1" applyAlignment="1" applyProtection="1">
      <alignment horizontal="right" vertical="top" wrapText="1"/>
    </xf>
    <xf numFmtId="164" fontId="4" fillId="0" borderId="2" xfId="4" applyNumberFormat="1" applyFont="1" applyBorder="1" applyAlignment="1" applyProtection="1">
      <alignment horizontal="right" vertical="top" wrapText="1"/>
    </xf>
    <xf numFmtId="1" fontId="0" fillId="0" borderId="2" xfId="4" applyNumberFormat="1" applyFont="1" applyBorder="1" applyAlignment="1" applyProtection="1">
      <alignment horizontal="center" vertical="top" wrapText="1"/>
    </xf>
    <xf numFmtId="168" fontId="4" fillId="3" borderId="2" xfId="1" applyNumberFormat="1" applyFont="1" applyFill="1" applyBorder="1" applyAlignment="1" applyProtection="1">
      <alignment horizontal="right" vertical="top" wrapText="1"/>
    </xf>
    <xf numFmtId="170" fontId="4" fillId="3" borderId="2" xfId="4" applyNumberFormat="1" applyFont="1" applyFill="1" applyBorder="1" applyAlignment="1" applyProtection="1">
      <alignment horizontal="right" vertical="top" wrapText="1"/>
    </xf>
    <xf numFmtId="172" fontId="4" fillId="0" borderId="0" xfId="4" applyNumberFormat="1" applyFont="1" applyProtection="1">
      <protection locked="0"/>
    </xf>
    <xf numFmtId="10" fontId="4" fillId="0" borderId="0" xfId="4" applyNumberFormat="1" applyFont="1" applyProtection="1">
      <protection locked="0"/>
    </xf>
    <xf numFmtId="0" fontId="8" fillId="0" borderId="0" xfId="4" applyProtection="1">
      <protection locked="0"/>
    </xf>
    <xf numFmtId="0" fontId="8" fillId="0" borderId="0" xfId="4" applyAlignment="1" applyProtection="1">
      <alignment horizontal="center"/>
      <protection locked="0"/>
    </xf>
    <xf numFmtId="0" fontId="1" fillId="0" borderId="0" xfId="4" applyFont="1" applyBorder="1" applyAlignment="1" applyProtection="1">
      <alignment horizontal="left"/>
    </xf>
    <xf numFmtId="0" fontId="8" fillId="0" borderId="0" xfId="4" applyBorder="1"/>
    <xf numFmtId="0" fontId="8" fillId="0" borderId="7" xfId="4" applyBorder="1"/>
    <xf numFmtId="0" fontId="1" fillId="3" borderId="8" xfId="4" applyFont="1" applyFill="1" applyBorder="1" applyAlignment="1" applyProtection="1">
      <alignment horizontal="left" vertical="center" wrapText="1"/>
    </xf>
    <xf numFmtId="0" fontId="1" fillId="3" borderId="9" xfId="4" applyFont="1" applyFill="1" applyBorder="1" applyAlignment="1" applyProtection="1">
      <alignment horizontal="center" vertical="center" wrapText="1"/>
    </xf>
    <xf numFmtId="0" fontId="1" fillId="3" borderId="10" xfId="4" applyFont="1" applyFill="1" applyBorder="1" applyAlignment="1" applyProtection="1">
      <alignment horizontal="center" vertical="center" wrapText="1"/>
    </xf>
    <xf numFmtId="0" fontId="1" fillId="3" borderId="11" xfId="4" applyFont="1" applyFill="1" applyBorder="1" applyAlignment="1" applyProtection="1">
      <alignment horizontal="center" vertical="center" wrapText="1"/>
    </xf>
    <xf numFmtId="0" fontId="1" fillId="0" borderId="0" xfId="4" applyFont="1" applyBorder="1" applyAlignment="1" applyProtection="1">
      <alignment horizontal="center" vertical="center" wrapText="1"/>
    </xf>
    <xf numFmtId="10" fontId="1" fillId="0" borderId="2" xfId="4" applyNumberFormat="1" applyFont="1" applyBorder="1" applyAlignment="1" applyProtection="1">
      <alignment horizontal="center" vertical="center" wrapText="1"/>
    </xf>
    <xf numFmtId="0" fontId="1" fillId="3" borderId="4" xfId="4" applyFont="1" applyFill="1" applyBorder="1" applyAlignment="1" applyProtection="1">
      <alignment horizontal="justify" vertical="center"/>
    </xf>
    <xf numFmtId="164" fontId="2" fillId="5" borderId="2" xfId="4" applyNumberFormat="1" applyFont="1" applyFill="1" applyBorder="1" applyAlignment="1" applyProtection="1">
      <alignment horizontal="center" vertical="center" wrapText="1"/>
    </xf>
    <xf numFmtId="168" fontId="2" fillId="0" borderId="2" xfId="1" applyNumberFormat="1" applyFont="1" applyBorder="1" applyAlignment="1" applyProtection="1">
      <alignment horizontal="left" vertical="center"/>
    </xf>
    <xf numFmtId="168" fontId="2" fillId="0" borderId="3" xfId="1" applyNumberFormat="1" applyFont="1" applyBorder="1" applyAlignment="1" applyProtection="1">
      <alignment horizontal="left" wrapText="1"/>
    </xf>
    <xf numFmtId="168" fontId="2" fillId="0" borderId="0" xfId="1" applyNumberFormat="1" applyFont="1" applyBorder="1" applyAlignment="1" applyProtection="1">
      <alignment horizontal="left" wrapText="1"/>
    </xf>
    <xf numFmtId="0" fontId="1" fillId="3" borderId="6" xfId="4" applyFont="1" applyFill="1" applyBorder="1" applyAlignment="1" applyProtection="1">
      <alignment horizontal="left" wrapText="1"/>
    </xf>
    <xf numFmtId="164" fontId="1" fillId="3" borderId="12" xfId="4" applyNumberFormat="1" applyFont="1" applyFill="1" applyBorder="1" applyAlignment="1" applyProtection="1">
      <alignment horizontal="center" vertical="center" wrapText="1"/>
    </xf>
    <xf numFmtId="168" fontId="1" fillId="3" borderId="12" xfId="4" applyNumberFormat="1" applyFont="1" applyFill="1" applyBorder="1" applyAlignment="1" applyProtection="1">
      <alignment horizontal="left" vertical="center" wrapText="1"/>
    </xf>
    <xf numFmtId="168" fontId="1" fillId="3" borderId="5" xfId="4" applyNumberFormat="1" applyFont="1" applyFill="1" applyBorder="1" applyAlignment="1" applyProtection="1">
      <alignment horizontal="left" wrapText="1"/>
    </xf>
    <xf numFmtId="168" fontId="1" fillId="0" borderId="0" xfId="4" applyNumberFormat="1" applyFont="1" applyBorder="1" applyAlignment="1" applyProtection="1">
      <alignment wrapText="1"/>
    </xf>
    <xf numFmtId="0" fontId="1" fillId="3" borderId="4" xfId="4" applyFont="1" applyFill="1" applyBorder="1" applyAlignment="1" applyProtection="1">
      <alignment horizontal="left" vertical="center" wrapText="1"/>
    </xf>
    <xf numFmtId="0" fontId="1" fillId="3" borderId="6" xfId="4" applyFont="1" applyFill="1" applyBorder="1" applyAlignment="1" applyProtection="1">
      <alignment wrapText="1"/>
    </xf>
    <xf numFmtId="0" fontId="1" fillId="3" borderId="12" xfId="4" applyFont="1" applyFill="1" applyBorder="1" applyAlignment="1" applyProtection="1">
      <alignment wrapText="1"/>
    </xf>
    <xf numFmtId="0" fontId="8" fillId="0" borderId="0" xfId="4"/>
    <xf numFmtId="0" fontId="1" fillId="3" borderId="13" xfId="4" applyFont="1" applyFill="1" applyBorder="1" applyAlignment="1">
      <alignment horizontal="center" vertical="center"/>
    </xf>
    <xf numFmtId="4" fontId="1" fillId="3" borderId="14" xfId="4" applyNumberFormat="1" applyFont="1" applyFill="1" applyBorder="1" applyAlignment="1">
      <alignment horizontal="center" vertical="center" wrapText="1"/>
    </xf>
    <xf numFmtId="0" fontId="1" fillId="3" borderId="6" xfId="4" applyFont="1" applyFill="1" applyBorder="1" applyAlignment="1">
      <alignment horizontal="center"/>
    </xf>
    <xf numFmtId="165" fontId="1" fillId="3" borderId="5" xfId="4" applyNumberFormat="1" applyFont="1" applyFill="1" applyBorder="1" applyAlignment="1">
      <alignment horizontal="left"/>
    </xf>
    <xf numFmtId="0" fontId="2" fillId="0" borderId="0" xfId="4" applyNumberFormat="1" applyFont="1" applyFill="1" applyBorder="1" applyAlignment="1">
      <alignment horizontal="center"/>
    </xf>
    <xf numFmtId="0" fontId="2" fillId="0" borderId="0" xfId="4" applyNumberFormat="1" applyFont="1" applyFill="1" applyBorder="1"/>
    <xf numFmtId="0" fontId="2" fillId="0" borderId="0" xfId="4" applyNumberFormat="1" applyFont="1" applyFill="1" applyBorder="1" applyAlignment="1">
      <alignment horizontal="center" vertical="center"/>
    </xf>
    <xf numFmtId="0" fontId="2" fillId="0" borderId="0" xfId="4" applyNumberFormat="1" applyFont="1" applyFill="1" applyBorder="1" applyAlignment="1">
      <alignment horizontal="left"/>
    </xf>
    <xf numFmtId="0" fontId="1" fillId="0" borderId="0" xfId="4" applyNumberFormat="1" applyFont="1" applyFill="1" applyBorder="1" applyAlignment="1" applyProtection="1">
      <alignment horizontal="left" vertical="center"/>
    </xf>
    <xf numFmtId="0" fontId="1" fillId="3" borderId="13" xfId="4" applyNumberFormat="1" applyFont="1" applyFill="1" applyBorder="1" applyAlignment="1" applyProtection="1">
      <alignment horizontal="center"/>
    </xf>
    <xf numFmtId="0" fontId="1" fillId="3" borderId="15" xfId="4" applyNumberFormat="1" applyFont="1" applyFill="1" applyBorder="1" applyAlignment="1" applyProtection="1">
      <alignment horizontal="center" vertical="center"/>
    </xf>
    <xf numFmtId="0" fontId="1" fillId="3" borderId="14" xfId="4" applyNumberFormat="1" applyFont="1" applyFill="1" applyBorder="1" applyAlignment="1" applyProtection="1">
      <alignment horizontal="center"/>
    </xf>
    <xf numFmtId="0" fontId="1" fillId="0" borderId="0" xfId="4" applyNumberFormat="1" applyFont="1" applyFill="1" applyBorder="1" applyAlignment="1" applyProtection="1">
      <alignment horizontal="left"/>
    </xf>
    <xf numFmtId="0" fontId="1" fillId="3" borderId="4" xfId="4" applyNumberFormat="1" applyFont="1" applyFill="1" applyBorder="1" applyAlignment="1" applyProtection="1">
      <alignment horizontal="center" vertical="center" wrapText="1"/>
    </xf>
    <xf numFmtId="164" fontId="1" fillId="0" borderId="0" xfId="4" applyNumberFormat="1" applyFont="1" applyFill="1" applyBorder="1" applyAlignment="1" applyProtection="1">
      <alignment horizontal="left" vertical="center"/>
    </xf>
    <xf numFmtId="0" fontId="2" fillId="0" borderId="4" xfId="4" applyNumberFormat="1" applyFont="1" applyFill="1" applyBorder="1" applyAlignment="1" applyProtection="1">
      <alignment horizontal="center" vertical="top" wrapText="1"/>
    </xf>
    <xf numFmtId="0" fontId="2" fillId="0" borderId="2" xfId="4" applyNumberFormat="1" applyFont="1" applyFill="1" applyBorder="1" applyAlignment="1" applyProtection="1">
      <alignment horizontal="justify" vertical="top" wrapText="1"/>
    </xf>
    <xf numFmtId="0" fontId="6" fillId="0" borderId="2" xfId="4" applyNumberFormat="1" applyFont="1" applyFill="1" applyBorder="1" applyAlignment="1" applyProtection="1">
      <alignment horizontal="center" vertical="center" wrapText="1"/>
    </xf>
    <xf numFmtId="10" fontId="2" fillId="6" borderId="3" xfId="4" applyNumberFormat="1" applyFont="1" applyFill="1" applyBorder="1" applyAlignment="1" applyProtection="1">
      <alignment horizontal="center" vertical="center" wrapText="1"/>
    </xf>
    <xf numFmtId="10" fontId="2" fillId="0" borderId="0" xfId="4" applyNumberFormat="1" applyFont="1" applyBorder="1" applyAlignment="1" applyProtection="1">
      <alignment horizontal="left" vertical="center"/>
    </xf>
    <xf numFmtId="10" fontId="1" fillId="0" borderId="3" xfId="4" applyNumberFormat="1" applyFont="1" applyFill="1" applyBorder="1" applyAlignment="1" applyProtection="1">
      <alignment horizontal="center" vertical="center" wrapText="1"/>
    </xf>
    <xf numFmtId="173" fontId="1" fillId="0" borderId="0" xfId="4" applyNumberFormat="1" applyFont="1" applyBorder="1" applyAlignment="1" applyProtection="1">
      <alignment horizontal="left" vertical="center"/>
    </xf>
    <xf numFmtId="0" fontId="1" fillId="3" borderId="4" xfId="4" applyNumberFormat="1" applyFont="1" applyFill="1" applyBorder="1" applyAlignment="1" applyProtection="1">
      <alignment horizontal="center" vertical="center"/>
    </xf>
    <xf numFmtId="0" fontId="1" fillId="0" borderId="0" xfId="4" applyNumberFormat="1" applyFont="1" applyFill="1" applyBorder="1"/>
    <xf numFmtId="0" fontId="2" fillId="0" borderId="4" xfId="4" applyNumberFormat="1" applyFont="1" applyFill="1" applyBorder="1" applyAlignment="1" applyProtection="1">
      <alignment vertical="top" wrapText="1"/>
    </xf>
    <xf numFmtId="0" fontId="2" fillId="0" borderId="2" xfId="4" applyNumberFormat="1" applyFont="1" applyFill="1" applyBorder="1" applyAlignment="1" applyProtection="1">
      <alignment vertical="top" wrapText="1"/>
    </xf>
    <xf numFmtId="10" fontId="2" fillId="6" borderId="3" xfId="4" applyNumberFormat="1" applyFont="1" applyFill="1" applyBorder="1" applyAlignment="1" applyProtection="1">
      <alignment horizontal="center" vertical="top" wrapText="1"/>
    </xf>
    <xf numFmtId="10" fontId="1" fillId="0" borderId="0" xfId="4" applyNumberFormat="1" applyFont="1" applyFill="1" applyBorder="1"/>
    <xf numFmtId="10" fontId="1" fillId="0" borderId="0" xfId="4" applyNumberFormat="1" applyFont="1" applyFill="1" applyBorder="1" applyAlignment="1" applyProtection="1">
      <alignment horizontal="left" vertical="center"/>
    </xf>
    <xf numFmtId="0" fontId="7" fillId="0" borderId="16" xfId="4" applyNumberFormat="1" applyFont="1" applyFill="1" applyBorder="1" applyAlignment="1" applyProtection="1">
      <alignment horizontal="center" vertical="top" wrapText="1"/>
    </xf>
    <xf numFmtId="10" fontId="1" fillId="0" borderId="3" xfId="4" applyNumberFormat="1" applyFont="1" applyFill="1" applyBorder="1" applyAlignment="1" applyProtection="1">
      <alignment horizontal="center" vertical="top" wrapText="1"/>
    </xf>
    <xf numFmtId="10" fontId="1" fillId="3" borderId="3" xfId="4" applyNumberFormat="1" applyFont="1" applyFill="1" applyBorder="1" applyAlignment="1" applyProtection="1">
      <alignment horizontal="center" vertical="top" wrapText="1"/>
    </xf>
    <xf numFmtId="0" fontId="1" fillId="0" borderId="0" xfId="4" applyNumberFormat="1" applyFont="1" applyFill="1" applyBorder="1" applyAlignment="1" applyProtection="1">
      <alignment horizontal="left" vertical="top"/>
    </xf>
    <xf numFmtId="0" fontId="2" fillId="0" borderId="0" xfId="4" applyNumberFormat="1" applyFont="1" applyFill="1" applyBorder="1" applyAlignment="1">
      <alignment horizontal="left" vertical="top"/>
    </xf>
    <xf numFmtId="0" fontId="4" fillId="0" borderId="2" xfId="4" applyFont="1" applyBorder="1" applyAlignment="1" applyProtection="1">
      <alignment vertical="top" wrapText="1"/>
    </xf>
    <xf numFmtId="0" fontId="1" fillId="3" borderId="8" xfId="4" applyFont="1" applyFill="1" applyBorder="1" applyAlignment="1" applyProtection="1">
      <alignment vertical="center" wrapText="1"/>
    </xf>
    <xf numFmtId="0" fontId="1" fillId="3" borderId="9" xfId="4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horizontal="justify" vertical="top" wrapText="1"/>
    </xf>
    <xf numFmtId="0" fontId="10" fillId="0" borderId="2" xfId="0" applyFont="1" applyFill="1" applyBorder="1"/>
    <xf numFmtId="174" fontId="11" fillId="0" borderId="2" xfId="1" applyNumberFormat="1" applyFont="1" applyFill="1" applyBorder="1" applyAlignment="1">
      <alignment horizontal="left"/>
    </xf>
    <xf numFmtId="0" fontId="10" fillId="0" borderId="2" xfId="0" applyFont="1" applyFill="1" applyBorder="1" applyAlignment="1">
      <alignment vertical="center" wrapText="1"/>
    </xf>
    <xf numFmtId="0" fontId="4" fillId="2" borderId="2" xfId="4" applyFont="1" applyFill="1" applyBorder="1" applyAlignment="1" applyProtection="1">
      <alignment horizontal="right" vertical="top" wrapText="1"/>
    </xf>
    <xf numFmtId="0" fontId="0" fillId="0" borderId="2" xfId="0" applyBorder="1"/>
    <xf numFmtId="0" fontId="13" fillId="0" borderId="2" xfId="0" applyFont="1" applyBorder="1"/>
    <xf numFmtId="0" fontId="0" fillId="0" borderId="4" xfId="0" applyBorder="1"/>
    <xf numFmtId="10" fontId="8" fillId="0" borderId="3" xfId="2" applyNumberFormat="1" applyBorder="1"/>
    <xf numFmtId="0" fontId="13" fillId="0" borderId="4" xfId="0" applyFont="1" applyBorder="1"/>
    <xf numFmtId="10" fontId="13" fillId="0" borderId="3" xfId="2" applyNumberFormat="1" applyFont="1" applyBorder="1"/>
    <xf numFmtId="0" fontId="0" fillId="0" borderId="27" xfId="0" applyBorder="1"/>
    <xf numFmtId="0" fontId="0" fillId="0" borderId="28" xfId="0" applyBorder="1"/>
    <xf numFmtId="10" fontId="8" fillId="0" borderId="29" xfId="2" applyNumberFormat="1" applyBorder="1"/>
    <xf numFmtId="0" fontId="13" fillId="0" borderId="30" xfId="0" applyFont="1" applyBorder="1"/>
    <xf numFmtId="0" fontId="13" fillId="0" borderId="31" xfId="0" applyFont="1" applyBorder="1"/>
    <xf numFmtId="10" fontId="13" fillId="0" borderId="32" xfId="2" applyNumberFormat="1" applyFont="1" applyBorder="1"/>
    <xf numFmtId="0" fontId="0" fillId="0" borderId="13" xfId="0" applyBorder="1"/>
    <xf numFmtId="0" fontId="0" fillId="0" borderId="15" xfId="0" applyBorder="1"/>
    <xf numFmtId="10" fontId="8" fillId="0" borderId="14" xfId="2" applyNumberFormat="1" applyBorder="1"/>
    <xf numFmtId="168" fontId="8" fillId="0" borderId="2" xfId="1" applyNumberFormat="1" applyFont="1" applyBorder="1" applyAlignment="1" applyProtection="1">
      <alignment horizontal="right" vertical="top" wrapText="1"/>
    </xf>
    <xf numFmtId="0" fontId="4" fillId="3" borderId="15" xfId="4" applyFont="1" applyFill="1" applyBorder="1" applyAlignment="1" applyProtection="1">
      <alignment horizontal="center" vertical="center" wrapText="1"/>
    </xf>
    <xf numFmtId="0" fontId="4" fillId="3" borderId="15" xfId="4" applyFont="1" applyFill="1" applyBorder="1" applyAlignment="1" applyProtection="1">
      <alignment horizontal="center" vertical="top" wrapText="1"/>
    </xf>
    <xf numFmtId="0" fontId="0" fillId="3" borderId="13" xfId="4" applyFont="1" applyFill="1" applyBorder="1" applyAlignment="1" applyProtection="1">
      <alignment horizontal="center" vertical="top" wrapText="1"/>
    </xf>
    <xf numFmtId="0" fontId="4" fillId="3" borderId="14" xfId="4" applyFont="1" applyFill="1" applyBorder="1" applyAlignment="1" applyProtection="1">
      <alignment horizontal="right" vertical="center" wrapText="1"/>
    </xf>
    <xf numFmtId="0" fontId="4" fillId="0" borderId="4" xfId="4" applyFont="1" applyBorder="1" applyAlignment="1" applyProtection="1">
      <alignment horizontal="center" vertical="top" wrapText="1"/>
    </xf>
    <xf numFmtId="0" fontId="0" fillId="0" borderId="4" xfId="4" applyFont="1" applyBorder="1" applyAlignment="1" applyProtection="1">
      <alignment horizontal="center" vertical="top" wrapText="1"/>
    </xf>
    <xf numFmtId="168" fontId="0" fillId="0" borderId="3" xfId="1" applyNumberFormat="1" applyFont="1" applyBorder="1" applyAlignment="1" applyProtection="1">
      <alignment horizontal="right" vertical="top" wrapText="1"/>
    </xf>
    <xf numFmtId="168" fontId="4" fillId="2" borderId="3" xfId="1" applyNumberFormat="1" applyFont="1" applyFill="1" applyBorder="1" applyAlignment="1" applyProtection="1">
      <alignment horizontal="right" vertical="top" wrapText="1"/>
    </xf>
    <xf numFmtId="168" fontId="4" fillId="0" borderId="3" xfId="1" applyNumberFormat="1" applyFont="1" applyBorder="1" applyAlignment="1" applyProtection="1">
      <alignment horizontal="right" vertical="top" wrapText="1"/>
    </xf>
    <xf numFmtId="164" fontId="4" fillId="0" borderId="3" xfId="4" applyNumberFormat="1" applyFont="1" applyBorder="1" applyAlignment="1" applyProtection="1">
      <alignment horizontal="right" vertical="top" wrapText="1"/>
    </xf>
    <xf numFmtId="168" fontId="4" fillId="3" borderId="3" xfId="1" applyNumberFormat="1" applyFont="1" applyFill="1" applyBorder="1" applyAlignment="1" applyProtection="1">
      <alignment horizontal="right" vertical="top" wrapText="1"/>
    </xf>
    <xf numFmtId="168" fontId="4" fillId="3" borderId="5" xfId="1" applyNumberFormat="1" applyFont="1" applyFill="1" applyBorder="1" applyAlignment="1" applyProtection="1">
      <alignment horizontal="right" vertical="top" wrapText="1"/>
    </xf>
    <xf numFmtId="0" fontId="0" fillId="0" borderId="2" xfId="4" applyFont="1" applyBorder="1" applyAlignment="1">
      <alignment horizontal="center" vertical="top" wrapText="1"/>
    </xf>
    <xf numFmtId="0" fontId="0" fillId="0" borderId="2" xfId="4" applyFont="1" applyBorder="1" applyAlignment="1">
      <alignment horizontal="justify" vertical="top" wrapText="1"/>
    </xf>
    <xf numFmtId="167" fontId="0" fillId="0" borderId="2" xfId="1" applyFont="1" applyBorder="1" applyAlignment="1" applyProtection="1">
      <alignment horizontal="center" vertical="top" wrapText="1"/>
    </xf>
    <xf numFmtId="165" fontId="0" fillId="0" borderId="2" xfId="1" applyNumberFormat="1" applyFont="1" applyBorder="1" applyAlignment="1" applyProtection="1">
      <alignment horizontal="right" vertical="top" wrapText="1"/>
    </xf>
    <xf numFmtId="165" fontId="14" fillId="0" borderId="2" xfId="1" applyNumberFormat="1" applyFont="1" applyBorder="1" applyAlignment="1" applyProtection="1">
      <alignment horizontal="right" vertical="top" wrapText="1"/>
    </xf>
    <xf numFmtId="10" fontId="0" fillId="0" borderId="41" xfId="4" applyNumberFormat="1" applyFont="1" applyBorder="1" applyAlignment="1">
      <alignment horizontal="right" vertical="top" wrapText="1"/>
    </xf>
    <xf numFmtId="10" fontId="0" fillId="0" borderId="16" xfId="4" applyNumberFormat="1" applyFont="1" applyBorder="1" applyAlignment="1">
      <alignment horizontal="right" vertical="top" wrapText="1"/>
    </xf>
    <xf numFmtId="9" fontId="0" fillId="0" borderId="2" xfId="4" applyNumberFormat="1" applyFont="1" applyBorder="1" applyAlignment="1">
      <alignment horizontal="justify" vertical="top" wrapText="1"/>
    </xf>
    <xf numFmtId="9" fontId="0" fillId="0" borderId="2" xfId="4" applyNumberFormat="1" applyFont="1" applyBorder="1" applyAlignment="1">
      <alignment horizontal="center" vertical="top" wrapText="1"/>
    </xf>
    <xf numFmtId="2" fontId="0" fillId="8" borderId="2" xfId="4" applyNumberFormat="1" applyFont="1" applyFill="1" applyBorder="1" applyAlignment="1">
      <alignment horizontal="center" vertical="top" wrapText="1"/>
    </xf>
    <xf numFmtId="0" fontId="4" fillId="0" borderId="2" xfId="4" applyFont="1" applyBorder="1" applyAlignment="1" applyProtection="1">
      <alignment horizontal="left" vertical="top" wrapText="1"/>
    </xf>
    <xf numFmtId="0" fontId="4" fillId="3" borderId="2" xfId="4" applyFont="1" applyFill="1" applyBorder="1" applyAlignment="1" applyProtection="1">
      <alignment horizontal="center" vertical="top" wrapText="1"/>
    </xf>
    <xf numFmtId="0" fontId="4" fillId="0" borderId="2" xfId="4" applyFont="1" applyBorder="1" applyAlignment="1" applyProtection="1">
      <alignment horizontal="right" vertical="top" wrapText="1"/>
    </xf>
    <xf numFmtId="0" fontId="0" fillId="0" borderId="2" xfId="4" applyFont="1" applyBorder="1" applyAlignment="1" applyProtection="1">
      <alignment horizontal="center" vertical="top" wrapText="1"/>
    </xf>
    <xf numFmtId="0" fontId="1" fillId="3" borderId="27" xfId="4" applyFont="1" applyFill="1" applyBorder="1" applyAlignment="1" applyProtection="1">
      <alignment horizontal="justify" vertical="center"/>
    </xf>
    <xf numFmtId="164" fontId="2" fillId="5" borderId="28" xfId="4" applyNumberFormat="1" applyFont="1" applyFill="1" applyBorder="1" applyAlignment="1" applyProtection="1">
      <alignment horizontal="center" vertical="center" wrapText="1"/>
    </xf>
    <xf numFmtId="164" fontId="2" fillId="0" borderId="28" xfId="4" applyNumberFormat="1" applyFont="1" applyBorder="1" applyAlignment="1" applyProtection="1">
      <alignment horizontal="center" vertical="center" wrapText="1"/>
    </xf>
    <xf numFmtId="166" fontId="13" fillId="0" borderId="0" xfId="4" applyNumberFormat="1" applyFont="1" applyBorder="1" applyProtection="1">
      <protection locked="0"/>
    </xf>
    <xf numFmtId="0" fontId="15" fillId="0" borderId="0" xfId="0" applyFont="1" applyAlignment="1">
      <alignment horizontal="left"/>
    </xf>
    <xf numFmtId="0" fontId="0" fillId="0" borderId="0" xfId="4" applyNumberFormat="1" applyFont="1" applyBorder="1" applyAlignment="1" applyProtection="1">
      <alignment horizontal="right"/>
      <protection locked="0"/>
    </xf>
    <xf numFmtId="0" fontId="4" fillId="0" borderId="2" xfId="4" applyFont="1" applyBorder="1" applyAlignment="1" applyProtection="1">
      <alignment horizontal="left" vertical="top" wrapText="1"/>
    </xf>
    <xf numFmtId="0" fontId="4" fillId="0" borderId="2" xfId="4" applyFont="1" applyBorder="1" applyAlignment="1" applyProtection="1">
      <alignment horizontal="right" vertical="top" wrapText="1"/>
    </xf>
    <xf numFmtId="0" fontId="17" fillId="0" borderId="0" xfId="4" applyFont="1" applyBorder="1" applyProtection="1">
      <protection locked="0"/>
    </xf>
    <xf numFmtId="0" fontId="16" fillId="0" borderId="0" xfId="4" applyFont="1" applyBorder="1" applyAlignment="1" applyProtection="1">
      <alignment horizontal="left" vertical="center"/>
      <protection locked="0"/>
    </xf>
    <xf numFmtId="0" fontId="9" fillId="0" borderId="0" xfId="4" applyFont="1" applyBorder="1" applyProtection="1">
      <protection locked="0"/>
    </xf>
    <xf numFmtId="0" fontId="13" fillId="2" borderId="1" xfId="4" applyFont="1" applyFill="1" applyBorder="1" applyAlignment="1" applyProtection="1">
      <alignment horizontal="left" vertical="center"/>
    </xf>
    <xf numFmtId="0" fontId="13" fillId="0" borderId="2" xfId="4" applyFont="1" applyBorder="1" applyAlignment="1" applyProtection="1">
      <alignment horizontal="center" vertical="center" wrapText="1"/>
    </xf>
    <xf numFmtId="0" fontId="13" fillId="0" borderId="3" xfId="4" applyFont="1" applyBorder="1" applyAlignment="1" applyProtection="1">
      <alignment horizontal="center" vertical="center" wrapText="1"/>
    </xf>
    <xf numFmtId="0" fontId="13" fillId="3" borderId="4" xfId="4" applyFont="1" applyFill="1" applyBorder="1" applyAlignment="1" applyProtection="1">
      <alignment horizontal="left" vertical="center"/>
    </xf>
    <xf numFmtId="164" fontId="9" fillId="3" borderId="2" xfId="4" applyNumberFormat="1" applyFont="1" applyFill="1" applyBorder="1" applyAlignment="1" applyProtection="1">
      <alignment horizontal="left" vertical="center" wrapText="1"/>
    </xf>
    <xf numFmtId="164" fontId="9" fillId="0" borderId="2" xfId="4" applyNumberFormat="1" applyFont="1" applyBorder="1" applyAlignment="1" applyProtection="1">
      <alignment horizontal="center" vertical="center" wrapText="1"/>
    </xf>
    <xf numFmtId="165" fontId="9" fillId="0" borderId="3" xfId="4" applyNumberFormat="1" applyFont="1" applyBorder="1" applyAlignment="1" applyProtection="1">
      <alignment horizontal="left" vertical="center" wrapText="1"/>
    </xf>
    <xf numFmtId="166" fontId="9" fillId="0" borderId="0" xfId="4" applyNumberFormat="1" applyFont="1" applyBorder="1" applyProtection="1">
      <protection locked="0"/>
    </xf>
    <xf numFmtId="164" fontId="9" fillId="3" borderId="16" xfId="4" applyNumberFormat="1" applyFont="1" applyFill="1" applyBorder="1" applyAlignment="1" applyProtection="1">
      <alignment horizontal="left" vertical="center" wrapText="1"/>
    </xf>
    <xf numFmtId="164" fontId="9" fillId="0" borderId="16" xfId="4" applyNumberFormat="1" applyFont="1" applyBorder="1" applyAlignment="1" applyProtection="1">
      <alignment horizontal="center" vertical="center" wrapText="1"/>
    </xf>
    <xf numFmtId="165" fontId="13" fillId="0" borderId="3" xfId="4" applyNumberFormat="1" applyFont="1" applyBorder="1" applyAlignment="1" applyProtection="1">
      <alignment horizontal="left" vertical="center" wrapText="1"/>
    </xf>
    <xf numFmtId="0" fontId="9" fillId="3" borderId="2" xfId="4" applyFont="1" applyFill="1" applyBorder="1" applyAlignment="1" applyProtection="1">
      <alignment horizontal="left" vertical="center" wrapText="1"/>
    </xf>
    <xf numFmtId="10" fontId="9" fillId="0" borderId="2" xfId="2" applyNumberFormat="1" applyFont="1" applyBorder="1" applyAlignment="1" applyProtection="1">
      <alignment horizontal="center" vertical="center" wrapText="1"/>
    </xf>
    <xf numFmtId="165" fontId="9" fillId="0" borderId="2" xfId="4" applyNumberFormat="1" applyFont="1" applyBorder="1" applyAlignment="1" applyProtection="1">
      <alignment horizontal="left" vertical="center" wrapText="1"/>
    </xf>
    <xf numFmtId="165" fontId="13" fillId="0" borderId="3" xfId="1" applyNumberFormat="1" applyFont="1" applyBorder="1" applyAlignment="1" applyProtection="1">
      <alignment horizontal="left" vertical="center" wrapText="1"/>
    </xf>
    <xf numFmtId="165" fontId="13" fillId="4" borderId="5" xfId="1" applyNumberFormat="1" applyFont="1" applyFill="1" applyBorder="1" applyAlignment="1" applyProtection="1">
      <alignment horizontal="left" vertical="center" wrapText="1"/>
    </xf>
    <xf numFmtId="169" fontId="9" fillId="0" borderId="0" xfId="3" applyFont="1"/>
    <xf numFmtId="4" fontId="9" fillId="0" borderId="0" xfId="4" applyNumberFormat="1" applyFont="1" applyBorder="1" applyProtection="1">
      <protection locked="0"/>
    </xf>
    <xf numFmtId="169" fontId="9" fillId="0" borderId="0" xfId="3" applyFont="1" applyBorder="1" applyAlignment="1" applyProtection="1">
      <protection locked="0"/>
    </xf>
    <xf numFmtId="0" fontId="13" fillId="3" borderId="6" xfId="4" applyFont="1" applyFill="1" applyBorder="1" applyAlignment="1" applyProtection="1">
      <alignment horizontal="left" vertical="center"/>
    </xf>
    <xf numFmtId="166" fontId="9" fillId="0" borderId="0" xfId="4" applyNumberFormat="1" applyFont="1" applyBorder="1" applyAlignment="1" applyProtection="1">
      <protection locked="0"/>
    </xf>
    <xf numFmtId="0" fontId="13" fillId="0" borderId="0" xfId="4" applyFont="1" applyBorder="1" applyAlignment="1" applyProtection="1">
      <alignment horizontal="left" vertical="center"/>
      <protection locked="0"/>
    </xf>
    <xf numFmtId="0" fontId="13" fillId="3" borderId="3" xfId="4" applyFont="1" applyFill="1" applyBorder="1" applyAlignment="1" applyProtection="1">
      <alignment horizontal="left" vertical="center" wrapText="1"/>
    </xf>
    <xf numFmtId="0" fontId="13" fillId="4" borderId="19" xfId="4" applyFont="1" applyFill="1" applyBorder="1" applyAlignment="1" applyProtection="1">
      <alignment horizontal="left" vertical="center" wrapText="1"/>
    </xf>
    <xf numFmtId="0" fontId="13" fillId="4" borderId="20" xfId="4" applyFont="1" applyFill="1" applyBorder="1" applyAlignment="1" applyProtection="1">
      <alignment horizontal="left" vertical="center" wrapText="1"/>
    </xf>
    <xf numFmtId="0" fontId="13" fillId="4" borderId="21" xfId="4" applyFont="1" applyFill="1" applyBorder="1" applyAlignment="1" applyProtection="1">
      <alignment horizontal="left" vertical="center" wrapText="1"/>
    </xf>
    <xf numFmtId="0" fontId="13" fillId="0" borderId="17" xfId="4" applyFont="1" applyBorder="1" applyAlignment="1" applyProtection="1">
      <alignment horizontal="left" vertical="center" wrapText="1"/>
    </xf>
    <xf numFmtId="0" fontId="13" fillId="0" borderId="4" xfId="4" applyFont="1" applyBorder="1" applyAlignment="1" applyProtection="1">
      <alignment horizontal="center" vertical="center"/>
    </xf>
    <xf numFmtId="0" fontId="13" fillId="2" borderId="18" xfId="4" applyFont="1" applyFill="1" applyBorder="1" applyAlignment="1" applyProtection="1">
      <alignment horizontal="left" vertical="center" wrapText="1"/>
    </xf>
    <xf numFmtId="0" fontId="13" fillId="0" borderId="4" xfId="4" applyFont="1" applyBorder="1" applyAlignment="1" applyProtection="1">
      <alignment horizontal="right" vertical="center"/>
    </xf>
    <xf numFmtId="0" fontId="13" fillId="3" borderId="4" xfId="4" applyFont="1" applyFill="1" applyBorder="1" applyAlignment="1" applyProtection="1">
      <alignment horizontal="right" vertical="center"/>
    </xf>
    <xf numFmtId="0" fontId="9" fillId="3" borderId="2" xfId="4" applyFont="1" applyFill="1" applyBorder="1" applyAlignment="1" applyProtection="1">
      <alignment horizontal="left" vertical="center" wrapText="1"/>
    </xf>
    <xf numFmtId="0" fontId="13" fillId="3" borderId="4" xfId="4" applyFont="1" applyFill="1" applyBorder="1" applyAlignment="1" applyProtection="1">
      <alignment horizontal="right" vertical="center" wrapText="1"/>
    </xf>
    <xf numFmtId="0" fontId="13" fillId="4" borderId="6" xfId="4" applyFont="1" applyFill="1" applyBorder="1" applyAlignment="1" applyProtection="1">
      <alignment horizontal="right" vertical="center" wrapText="1"/>
    </xf>
    <xf numFmtId="0" fontId="9" fillId="3" borderId="12" xfId="4" applyFont="1" applyFill="1" applyBorder="1" applyAlignment="1" applyProtection="1">
      <alignment horizontal="center" vertical="center" wrapText="1"/>
    </xf>
    <xf numFmtId="165" fontId="13" fillId="0" borderId="5" xfId="4" applyNumberFormat="1" applyFont="1" applyBorder="1" applyAlignment="1" applyProtection="1">
      <alignment horizontal="left" vertical="center" wrapText="1"/>
    </xf>
    <xf numFmtId="168" fontId="13" fillId="0" borderId="3" xfId="4" applyNumberFormat="1" applyFont="1" applyBorder="1" applyAlignment="1" applyProtection="1">
      <alignment horizontal="left" vertical="center" wrapText="1"/>
    </xf>
    <xf numFmtId="0" fontId="13" fillId="0" borderId="17" xfId="4" applyFont="1" applyBorder="1" applyAlignment="1" applyProtection="1">
      <alignment horizontal="center" vertical="center"/>
    </xf>
    <xf numFmtId="0" fontId="9" fillId="3" borderId="2" xfId="4" applyFont="1" applyFill="1" applyBorder="1" applyAlignment="1" applyProtection="1">
      <alignment horizontal="center" vertical="center" wrapText="1"/>
    </xf>
    <xf numFmtId="10" fontId="0" fillId="0" borderId="2" xfId="4" applyNumberFormat="1" applyFont="1" applyBorder="1" applyAlignment="1">
      <alignment horizontal="right" vertical="top" wrapText="1"/>
    </xf>
    <xf numFmtId="0" fontId="0" fillId="0" borderId="2" xfId="4" applyFont="1" applyBorder="1" applyAlignment="1">
      <alignment horizontal="left" vertical="top" wrapText="1"/>
    </xf>
    <xf numFmtId="0" fontId="1" fillId="4" borderId="8" xfId="4" applyFont="1" applyFill="1" applyBorder="1" applyAlignment="1" applyProtection="1">
      <alignment horizontal="center"/>
    </xf>
    <xf numFmtId="0" fontId="1" fillId="4" borderId="9" xfId="4" applyFont="1" applyFill="1" applyBorder="1" applyAlignment="1" applyProtection="1">
      <alignment horizontal="center"/>
    </xf>
    <xf numFmtId="0" fontId="1" fillId="4" borderId="22" xfId="4" applyFont="1" applyFill="1" applyBorder="1" applyAlignment="1" applyProtection="1">
      <alignment horizontal="left"/>
    </xf>
    <xf numFmtId="0" fontId="1" fillId="4" borderId="22" xfId="4" applyFont="1" applyFill="1" applyBorder="1" applyAlignment="1" applyProtection="1">
      <alignment horizontal="center"/>
    </xf>
    <xf numFmtId="0" fontId="3" fillId="3" borderId="2" xfId="4" applyFont="1" applyFill="1" applyBorder="1" applyAlignment="1" applyProtection="1">
      <alignment horizontal="center" vertical="center"/>
    </xf>
    <xf numFmtId="0" fontId="4" fillId="3" borderId="2" xfId="4" applyFont="1" applyFill="1" applyBorder="1" applyAlignment="1" applyProtection="1">
      <alignment horizontal="right" vertical="top" wrapText="1"/>
    </xf>
    <xf numFmtId="0" fontId="4" fillId="3" borderId="2" xfId="4" applyFont="1" applyFill="1" applyBorder="1" applyAlignment="1" applyProtection="1">
      <alignment horizontal="center" vertical="top" wrapText="1"/>
    </xf>
    <xf numFmtId="0" fontId="4" fillId="0" borderId="2" xfId="4" applyFont="1" applyBorder="1" applyAlignment="1" applyProtection="1">
      <alignment horizontal="left" vertical="top" wrapText="1"/>
    </xf>
    <xf numFmtId="0" fontId="0" fillId="0" borderId="2" xfId="4" applyFont="1" applyBorder="1" applyAlignment="1" applyProtection="1">
      <alignment horizontal="right" vertical="top" wrapText="1"/>
    </xf>
    <xf numFmtId="0" fontId="4" fillId="0" borderId="2" xfId="4" applyFont="1" applyBorder="1" applyAlignment="1" applyProtection="1">
      <alignment horizontal="right" vertical="top" wrapText="1"/>
    </xf>
    <xf numFmtId="0" fontId="4" fillId="2" borderId="2" xfId="4" applyFont="1" applyFill="1" applyBorder="1" applyAlignment="1" applyProtection="1">
      <alignment horizontal="right" vertical="top" wrapText="1"/>
    </xf>
    <xf numFmtId="0" fontId="1" fillId="4" borderId="19" xfId="4" applyFont="1" applyFill="1" applyBorder="1" applyAlignment="1" applyProtection="1">
      <alignment horizontal="left"/>
    </xf>
    <xf numFmtId="0" fontId="1" fillId="4" borderId="19" xfId="4" applyFont="1" applyFill="1" applyBorder="1" applyAlignment="1" applyProtection="1">
      <alignment horizontal="center"/>
    </xf>
    <xf numFmtId="0" fontId="3" fillId="3" borderId="6" xfId="4" applyFont="1" applyFill="1" applyBorder="1" applyAlignment="1" applyProtection="1">
      <alignment horizontal="center" vertical="center"/>
    </xf>
    <xf numFmtId="0" fontId="3" fillId="3" borderId="12" xfId="4" applyFont="1" applyFill="1" applyBorder="1" applyAlignment="1" applyProtection="1">
      <alignment horizontal="center" vertical="center"/>
    </xf>
    <xf numFmtId="0" fontId="1" fillId="4" borderId="33" xfId="4" applyFont="1" applyFill="1" applyBorder="1" applyAlignment="1" applyProtection="1">
      <alignment horizontal="center"/>
    </xf>
    <xf numFmtId="0" fontId="4" fillId="3" borderId="4" xfId="4" applyFont="1" applyFill="1" applyBorder="1" applyAlignment="1" applyProtection="1">
      <alignment horizontal="right" vertical="top" wrapText="1"/>
    </xf>
    <xf numFmtId="0" fontId="4" fillId="3" borderId="6" xfId="4" applyFont="1" applyFill="1" applyBorder="1" applyAlignment="1" applyProtection="1">
      <alignment horizontal="right" vertical="top" wrapText="1"/>
    </xf>
    <xf numFmtId="0" fontId="4" fillId="3" borderId="12" xfId="4" applyFont="1" applyFill="1" applyBorder="1" applyAlignment="1" applyProtection="1">
      <alignment horizontal="right" vertical="top" wrapText="1"/>
    </xf>
    <xf numFmtId="0" fontId="4" fillId="3" borderId="4" xfId="4" applyFont="1" applyFill="1" applyBorder="1" applyAlignment="1" applyProtection="1">
      <alignment horizontal="center" vertical="top" wrapText="1"/>
    </xf>
    <xf numFmtId="0" fontId="4" fillId="0" borderId="3" xfId="4" applyFont="1" applyBorder="1" applyAlignment="1" applyProtection="1">
      <alignment horizontal="left" vertical="top" wrapText="1"/>
    </xf>
    <xf numFmtId="0" fontId="0" fillId="0" borderId="4" xfId="4" applyFont="1" applyBorder="1" applyAlignment="1" applyProtection="1">
      <alignment horizontal="right" vertical="top" wrapText="1"/>
    </xf>
    <xf numFmtId="0" fontId="4" fillId="0" borderId="4" xfId="4" applyFont="1" applyBorder="1" applyAlignment="1" applyProtection="1">
      <alignment horizontal="right" vertical="top" wrapText="1"/>
    </xf>
    <xf numFmtId="0" fontId="4" fillId="2" borderId="4" xfId="4" applyFont="1" applyFill="1" applyBorder="1" applyAlignment="1" applyProtection="1">
      <alignment horizontal="right" vertical="top" wrapText="1"/>
    </xf>
    <xf numFmtId="0" fontId="1" fillId="4" borderId="10" xfId="4" applyFont="1" applyFill="1" applyBorder="1" applyAlignment="1" applyProtection="1">
      <alignment horizontal="center"/>
    </xf>
    <xf numFmtId="0" fontId="1" fillId="4" borderId="20" xfId="4" applyFont="1" applyFill="1" applyBorder="1" applyAlignment="1" applyProtection="1">
      <alignment horizontal="left"/>
    </xf>
    <xf numFmtId="0" fontId="1" fillId="4" borderId="25" xfId="4" applyFont="1" applyFill="1" applyBorder="1" applyAlignment="1" applyProtection="1">
      <alignment horizontal="left"/>
    </xf>
    <xf numFmtId="0" fontId="1" fillId="3" borderId="1" xfId="4" applyFont="1" applyFill="1" applyBorder="1" applyAlignment="1" applyProtection="1">
      <alignment horizontal="left" vertical="center" wrapText="1"/>
    </xf>
    <xf numFmtId="0" fontId="1" fillId="3" borderId="11" xfId="4" applyFont="1" applyFill="1" applyBorder="1" applyAlignment="1" applyProtection="1">
      <alignment horizontal="center" vertical="center" wrapText="1"/>
    </xf>
    <xf numFmtId="0" fontId="1" fillId="3" borderId="18" xfId="4" applyFont="1" applyFill="1" applyBorder="1" applyAlignment="1" applyProtection="1">
      <alignment horizontal="center" vertical="center" wrapText="1"/>
    </xf>
    <xf numFmtId="0" fontId="5" fillId="0" borderId="23" xfId="4" applyFont="1" applyBorder="1" applyAlignment="1" applyProtection="1">
      <alignment horizontal="center" vertical="center" wrapText="1"/>
      <protection locked="0"/>
    </xf>
    <xf numFmtId="168" fontId="1" fillId="0" borderId="24" xfId="4" applyNumberFormat="1" applyFont="1" applyFill="1" applyBorder="1" applyAlignment="1" applyProtection="1">
      <alignment horizontal="center" vertical="center" wrapText="1"/>
    </xf>
    <xf numFmtId="168" fontId="1" fillId="0" borderId="0" xfId="4" applyNumberFormat="1" applyFont="1" applyFill="1" applyBorder="1" applyAlignment="1" applyProtection="1">
      <alignment horizontal="center" vertical="center" wrapText="1"/>
    </xf>
    <xf numFmtId="0" fontId="1" fillId="3" borderId="1" xfId="4" applyFont="1" applyFill="1" applyBorder="1" applyAlignment="1" applyProtection="1">
      <alignment horizontal="center" vertical="center" wrapText="1"/>
    </xf>
    <xf numFmtId="0" fontId="1" fillId="4" borderId="21" xfId="4" applyFont="1" applyFill="1" applyBorder="1" applyAlignment="1" applyProtection="1">
      <alignment horizontal="left"/>
    </xf>
    <xf numFmtId="0" fontId="6" fillId="0" borderId="21" xfId="4" applyNumberFormat="1" applyFont="1" applyFill="1" applyBorder="1" applyAlignment="1">
      <alignment horizontal="center" vertical="center" wrapText="1"/>
    </xf>
    <xf numFmtId="0" fontId="1" fillId="3" borderId="3" xfId="4" applyNumberFormat="1" applyFont="1" applyFill="1" applyBorder="1" applyAlignment="1" applyProtection="1">
      <alignment horizontal="left" vertical="center"/>
    </xf>
    <xf numFmtId="0" fontId="1" fillId="0" borderId="4" xfId="4" applyNumberFormat="1" applyFont="1" applyFill="1" applyBorder="1" applyAlignment="1" applyProtection="1">
      <alignment horizontal="center" vertical="center" wrapText="1"/>
    </xf>
    <xf numFmtId="0" fontId="1" fillId="3" borderId="3" xfId="4" applyNumberFormat="1" applyFont="1" applyFill="1" applyBorder="1" applyAlignment="1" applyProtection="1">
      <alignment horizontal="left" vertical="center" wrapText="1"/>
    </xf>
    <xf numFmtId="0" fontId="1" fillId="0" borderId="26" xfId="4" applyNumberFormat="1" applyFont="1" applyFill="1" applyBorder="1" applyAlignment="1" applyProtection="1">
      <alignment horizontal="center" vertical="top" wrapText="1"/>
    </xf>
    <xf numFmtId="0" fontId="1" fillId="3" borderId="2" xfId="4" applyNumberFormat="1" applyFont="1" applyFill="1" applyBorder="1" applyAlignment="1" applyProtection="1">
      <alignment horizontal="left" vertical="top" wrapText="1"/>
    </xf>
    <xf numFmtId="0" fontId="1" fillId="0" borderId="20" xfId="4" applyNumberFormat="1" applyFont="1" applyFill="1" applyBorder="1" applyAlignment="1" applyProtection="1">
      <alignment horizontal="center" vertical="center" wrapText="1"/>
    </xf>
    <xf numFmtId="0" fontId="1" fillId="0" borderId="20" xfId="4" applyNumberFormat="1" applyFont="1" applyFill="1" applyBorder="1" applyAlignment="1" applyProtection="1">
      <alignment horizontal="center" vertical="top" wrapText="1"/>
    </xf>
    <xf numFmtId="0" fontId="1" fillId="4" borderId="20" xfId="4" applyNumberFormat="1" applyFont="1" applyFill="1" applyBorder="1" applyAlignment="1" applyProtection="1">
      <alignment horizontal="left" vertical="center" wrapText="1"/>
    </xf>
    <xf numFmtId="0" fontId="1" fillId="4" borderId="21" xfId="4" applyNumberFormat="1" applyFont="1" applyFill="1" applyBorder="1" applyAlignment="1" applyProtection="1">
      <alignment horizontal="left" vertical="center"/>
    </xf>
    <xf numFmtId="0" fontId="1" fillId="3" borderId="3" xfId="4" applyNumberFormat="1" applyFont="1" applyFill="1" applyBorder="1" applyAlignment="1" applyProtection="1">
      <alignment horizontal="left" vertical="top" wrapText="1"/>
    </xf>
    <xf numFmtId="0" fontId="0" fillId="0" borderId="2" xfId="4" applyFont="1" applyBorder="1" applyAlignment="1" applyProtection="1">
      <alignment horizontal="center" vertical="top" wrapText="1"/>
    </xf>
    <xf numFmtId="0" fontId="4" fillId="2" borderId="2" xfId="4" applyFont="1" applyFill="1" applyBorder="1" applyAlignment="1" applyProtection="1">
      <alignment horizontal="center" vertical="top" wrapText="1"/>
    </xf>
    <xf numFmtId="0" fontId="1" fillId="3" borderId="2" xfId="4" applyFont="1" applyFill="1" applyBorder="1" applyAlignment="1" applyProtection="1">
      <alignment horizontal="center" vertical="center"/>
    </xf>
    <xf numFmtId="0" fontId="1" fillId="3" borderId="2" xfId="4" applyFont="1" applyFill="1" applyBorder="1" applyAlignment="1" applyProtection="1">
      <alignment horizontal="center" vertical="center" wrapText="1"/>
    </xf>
    <xf numFmtId="0" fontId="13" fillId="7" borderId="22" xfId="0" applyFont="1" applyFill="1" applyBorder="1" applyAlignment="1">
      <alignment horizontal="center"/>
    </xf>
    <xf numFmtId="0" fontId="13" fillId="7" borderId="39" xfId="0" applyFont="1" applyFill="1" applyBorder="1" applyAlignment="1">
      <alignment horizontal="center"/>
    </xf>
    <xf numFmtId="0" fontId="13" fillId="7" borderId="40" xfId="0" applyFont="1" applyFill="1" applyBorder="1" applyAlignment="1">
      <alignment horizontal="center"/>
    </xf>
    <xf numFmtId="0" fontId="13" fillId="7" borderId="26" xfId="0" applyFont="1" applyFill="1" applyBorder="1" applyAlignment="1">
      <alignment horizontal="center"/>
    </xf>
    <xf numFmtId="0" fontId="13" fillId="7" borderId="37" xfId="0" applyFont="1" applyFill="1" applyBorder="1" applyAlignment="1">
      <alignment horizontal="center"/>
    </xf>
    <xf numFmtId="0" fontId="13" fillId="7" borderId="38" xfId="0" applyFont="1" applyFill="1" applyBorder="1" applyAlignment="1">
      <alignment horizontal="center"/>
    </xf>
    <xf numFmtId="0" fontId="13" fillId="7" borderId="34" xfId="0" applyFont="1" applyFill="1" applyBorder="1" applyAlignment="1">
      <alignment horizontal="center"/>
    </xf>
    <xf numFmtId="0" fontId="13" fillId="7" borderId="35" xfId="0" applyFont="1" applyFill="1" applyBorder="1" applyAlignment="1">
      <alignment horizontal="center"/>
    </xf>
    <xf numFmtId="0" fontId="13" fillId="7" borderId="36" xfId="0" applyFont="1" applyFill="1" applyBorder="1" applyAlignment="1">
      <alignment horizontal="center"/>
    </xf>
  </cellXfs>
  <cellStyles count="5">
    <cellStyle name="Moeda" xfId="1" builtinId="4"/>
    <cellStyle name="Normal" xfId="0" builtinId="0"/>
    <cellStyle name="Porcentagem" xfId="2" builtinId="5"/>
    <cellStyle name="TableStyleLight1" xfId="4" xr:uid="{00000000-0005-0000-0000-000003000000}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FDFD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4429125</xdr:colOff>
      <xdr:row>25</xdr:row>
      <xdr:rowOff>952500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C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619625"/>
          <a:ext cx="46958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showGridLines="0" tabSelected="1" zoomScale="96" zoomScaleNormal="96" workbookViewId="0">
      <selection activeCell="N9" sqref="N9"/>
    </sheetView>
  </sheetViews>
  <sheetFormatPr defaultColWidth="6.140625" defaultRowHeight="11.25" x14ac:dyDescent="0.2"/>
  <cols>
    <col min="1" max="1" width="8" style="155" customWidth="1"/>
    <col min="2" max="2" width="37.140625" style="154" customWidth="1"/>
    <col min="3" max="3" width="10.42578125" style="154" customWidth="1"/>
    <col min="4" max="4" width="19.42578125" style="154" customWidth="1"/>
    <col min="5" max="5" width="18.85546875" style="154" customWidth="1"/>
    <col min="6" max="7" width="6.140625" style="154" customWidth="1"/>
    <col min="8" max="11" width="9.7109375" style="154" customWidth="1"/>
    <col min="12" max="12" width="8.28515625" style="154" customWidth="1"/>
    <col min="13" max="13" width="6.140625" style="154"/>
    <col min="14" max="14" width="62.7109375" style="154" customWidth="1"/>
    <col min="15" max="16384" width="6.140625" style="154"/>
  </cols>
  <sheetData>
    <row r="1" spans="1:16" ht="15" customHeight="1" x14ac:dyDescent="0.2">
      <c r="A1" s="180" t="s">
        <v>282</v>
      </c>
      <c r="B1" s="180"/>
      <c r="C1" s="180"/>
      <c r="D1" s="180"/>
      <c r="E1" s="180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ht="15" customHeight="1" x14ac:dyDescent="0.2">
      <c r="A2" s="181" t="s">
        <v>0</v>
      </c>
      <c r="B2" s="181"/>
      <c r="C2" s="181"/>
      <c r="D2" s="181"/>
      <c r="E2" s="181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5" customHeight="1" x14ac:dyDescent="0.2">
      <c r="A3" s="182" t="s">
        <v>1</v>
      </c>
      <c r="B3" s="182"/>
      <c r="C3" s="182"/>
      <c r="D3" s="182"/>
      <c r="E3" s="182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6" ht="15.75" customHeight="1" x14ac:dyDescent="0.2">
      <c r="A4" s="183" t="s">
        <v>305</v>
      </c>
      <c r="B4" s="183"/>
      <c r="C4" s="183"/>
      <c r="D4" s="183"/>
      <c r="E4" s="183"/>
      <c r="F4" s="156"/>
      <c r="G4" s="156"/>
      <c r="H4" s="156"/>
      <c r="I4" s="156"/>
      <c r="J4" s="156"/>
      <c r="K4" s="156"/>
      <c r="L4" s="156"/>
      <c r="M4" s="156"/>
      <c r="N4"/>
      <c r="O4"/>
      <c r="P4" s="156"/>
    </row>
    <row r="5" spans="1:16" ht="15" customHeight="1" x14ac:dyDescent="0.2">
      <c r="A5" s="157">
        <v>1</v>
      </c>
      <c r="B5" s="185" t="s">
        <v>302</v>
      </c>
      <c r="C5" s="185"/>
      <c r="D5" s="185"/>
      <c r="E5" s="185"/>
      <c r="F5" s="156"/>
      <c r="G5" s="156"/>
      <c r="H5" s="156"/>
      <c r="I5" s="156"/>
      <c r="J5" s="156"/>
      <c r="K5" s="156"/>
      <c r="L5" s="156"/>
      <c r="M5" s="156"/>
      <c r="N5"/>
      <c r="O5"/>
      <c r="P5" s="156"/>
    </row>
    <row r="6" spans="1:16" ht="12.75" x14ac:dyDescent="0.2">
      <c r="A6" s="184"/>
      <c r="B6" s="184"/>
      <c r="C6" s="158" t="s">
        <v>3</v>
      </c>
      <c r="D6" s="158" t="s">
        <v>4</v>
      </c>
      <c r="E6" s="159" t="s">
        <v>5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</row>
    <row r="7" spans="1:16" ht="15" customHeight="1" x14ac:dyDescent="0.2">
      <c r="A7" s="160" t="s">
        <v>6</v>
      </c>
      <c r="B7" s="179" t="s">
        <v>7</v>
      </c>
      <c r="C7" s="179"/>
      <c r="D7" s="179"/>
      <c r="E7" s="179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</row>
    <row r="8" spans="1:16" ht="28.35" customHeight="1" x14ac:dyDescent="0.2">
      <c r="A8" s="160" t="s">
        <v>8</v>
      </c>
      <c r="B8" s="161" t="str">
        <f>'11 MO'!A8</f>
        <v>ENGENHEIRO CIVIL</v>
      </c>
      <c r="C8" s="162">
        <v>1</v>
      </c>
      <c r="D8" s="162">
        <f>'11 MO'!C8</f>
        <v>18197.509999999998</v>
      </c>
      <c r="E8" s="163">
        <f t="shared" ref="E8:E14" si="0">C8*D8</f>
        <v>18197.509999999998</v>
      </c>
      <c r="F8" s="156"/>
      <c r="G8" s="156"/>
      <c r="H8" s="164"/>
      <c r="I8" s="164"/>
      <c r="J8" s="164"/>
      <c r="K8" s="149"/>
      <c r="L8" s="156"/>
      <c r="M8" s="156"/>
      <c r="N8" s="156"/>
      <c r="O8" s="156"/>
      <c r="P8" s="156"/>
    </row>
    <row r="9" spans="1:16" ht="28.35" customHeight="1" x14ac:dyDescent="0.2">
      <c r="A9" s="160" t="s">
        <v>9</v>
      </c>
      <c r="B9" s="161" t="str">
        <f>'11 MO'!A9</f>
        <v>ENGENHEIRO ELETRICISTA</v>
      </c>
      <c r="C9" s="162">
        <v>1</v>
      </c>
      <c r="D9" s="162">
        <f>'11 MO'!C9</f>
        <v>18656.349999999999</v>
      </c>
      <c r="E9" s="163">
        <f t="shared" si="0"/>
        <v>18656.349999999999</v>
      </c>
      <c r="F9" s="156"/>
      <c r="G9" s="156"/>
      <c r="H9" s="164"/>
      <c r="I9" s="164"/>
      <c r="J9" s="164"/>
      <c r="K9" s="149"/>
      <c r="L9" s="156"/>
      <c r="M9" s="156"/>
      <c r="N9" s="156"/>
      <c r="O9" s="156"/>
      <c r="P9" s="156"/>
    </row>
    <row r="10" spans="1:16" ht="28.35" customHeight="1" x14ac:dyDescent="0.2">
      <c r="A10" s="160" t="s">
        <v>10</v>
      </c>
      <c r="B10" s="161" t="str">
        <f>'11 MO'!A10</f>
        <v>ENGENHEIRO ELETRICISTA PERICULOSIDADE</v>
      </c>
      <c r="C10" s="162">
        <f>'11 MO'!B10</f>
        <v>1</v>
      </c>
      <c r="D10" s="162">
        <f>'11 MO'!C10</f>
        <v>27984.53</v>
      </c>
      <c r="E10" s="163">
        <f>C10*D10</f>
        <v>27984.53</v>
      </c>
      <c r="F10" s="156"/>
      <c r="G10" s="156"/>
      <c r="H10" s="164"/>
      <c r="I10" s="164"/>
      <c r="J10" s="164"/>
      <c r="K10" s="149"/>
      <c r="L10" s="156"/>
      <c r="M10" s="156"/>
      <c r="N10" s="156"/>
      <c r="O10" s="156"/>
      <c r="P10" s="156"/>
    </row>
    <row r="11" spans="1:16" ht="28.35" customHeight="1" x14ac:dyDescent="0.2">
      <c r="A11" s="160" t="s">
        <v>11</v>
      </c>
      <c r="B11" s="161" t="str">
        <f>'11 MO'!A11</f>
        <v>ENGENHEIRO MECÂNICO</v>
      </c>
      <c r="C11" s="162">
        <f>'11 MO'!B11</f>
        <v>1</v>
      </c>
      <c r="D11" s="162">
        <f>'11 MO'!C11</f>
        <v>18197.509999999998</v>
      </c>
      <c r="E11" s="163">
        <f t="shared" si="0"/>
        <v>18197.509999999998</v>
      </c>
      <c r="F11" s="156"/>
      <c r="G11" s="156"/>
      <c r="H11" s="164"/>
      <c r="I11" s="156"/>
      <c r="J11" s="156"/>
      <c r="K11" s="149"/>
      <c r="L11" s="156"/>
      <c r="M11" s="156"/>
      <c r="N11" s="156"/>
      <c r="O11" s="156"/>
      <c r="P11" s="156"/>
    </row>
    <row r="12" spans="1:16" ht="12.75" x14ac:dyDescent="0.2">
      <c r="A12" s="160" t="s">
        <v>12</v>
      </c>
      <c r="B12" s="161" t="str">
        <f>'11 MO'!A12</f>
        <v>ARQUITETO</v>
      </c>
      <c r="C12" s="162">
        <f>'11 MO'!B12</f>
        <v>1</v>
      </c>
      <c r="D12" s="162">
        <f>'11 MO'!C12</f>
        <v>18197.509999999998</v>
      </c>
      <c r="E12" s="163">
        <f t="shared" si="0"/>
        <v>18197.509999999998</v>
      </c>
      <c r="F12" s="156"/>
      <c r="G12" s="156"/>
      <c r="H12" s="164"/>
      <c r="I12" s="164"/>
      <c r="J12" s="164"/>
      <c r="K12" s="149"/>
      <c r="L12" s="156"/>
      <c r="M12" s="156"/>
      <c r="N12" s="156"/>
      <c r="O12" s="156"/>
      <c r="P12" s="156"/>
    </row>
    <row r="13" spans="1:16" ht="12.75" x14ac:dyDescent="0.2">
      <c r="A13" s="160" t="s">
        <v>13</v>
      </c>
      <c r="B13" s="161" t="str">
        <f>'11 MO'!A13</f>
        <v>TÉCNICO DE EDIFICAÇÕES</v>
      </c>
      <c r="C13" s="162">
        <v>1</v>
      </c>
      <c r="D13" s="162">
        <f>'11 MO'!C13</f>
        <v>6248.7</v>
      </c>
      <c r="E13" s="163">
        <f t="shared" si="0"/>
        <v>6248.7</v>
      </c>
      <c r="F13" s="156"/>
      <c r="G13" s="156"/>
      <c r="H13" s="164"/>
      <c r="I13" s="164"/>
      <c r="J13" s="156"/>
      <c r="K13" s="149"/>
      <c r="L13" s="156"/>
      <c r="M13" s="156"/>
      <c r="N13" s="156"/>
      <c r="O13" s="156"/>
      <c r="P13" s="156"/>
    </row>
    <row r="14" spans="1:16" ht="12.75" x14ac:dyDescent="0.2">
      <c r="A14" s="160" t="s">
        <v>14</v>
      </c>
      <c r="B14" s="161" t="str">
        <f>'11 MO'!A14</f>
        <v>TÉCNICO ELETROTÉCNICA / MECÂNICA</v>
      </c>
      <c r="C14" s="162">
        <v>1</v>
      </c>
      <c r="D14" s="162">
        <f>'11 MO'!C14</f>
        <v>6248.7</v>
      </c>
      <c r="E14" s="163">
        <f t="shared" si="0"/>
        <v>6248.7</v>
      </c>
      <c r="F14" s="156"/>
      <c r="G14" s="156"/>
      <c r="H14" s="164"/>
      <c r="I14" s="164"/>
      <c r="J14" s="156"/>
      <c r="K14" s="149"/>
      <c r="L14" s="156"/>
      <c r="M14" s="156"/>
      <c r="N14" s="156"/>
      <c r="O14" s="156"/>
      <c r="P14" s="156"/>
    </row>
    <row r="15" spans="1:16" ht="12.75" x14ac:dyDescent="0.2">
      <c r="A15" s="160" t="s">
        <v>298</v>
      </c>
      <c r="B15" s="161" t="str">
        <f>'11 MO'!A15</f>
        <v>TÉCNICO ELETROTÉCNICA PERIC</v>
      </c>
      <c r="C15" s="162">
        <v>1</v>
      </c>
      <c r="D15" s="162">
        <f>'11 MO'!C15</f>
        <v>9373.0499999999993</v>
      </c>
      <c r="E15" s="163">
        <f>C15*D15</f>
        <v>9373.0499999999993</v>
      </c>
      <c r="F15" s="156"/>
      <c r="G15" s="156"/>
      <c r="H15" s="164"/>
      <c r="I15" s="164"/>
      <c r="J15" s="156"/>
      <c r="K15" s="149"/>
      <c r="L15" s="156"/>
      <c r="M15" s="156"/>
      <c r="N15" s="156"/>
      <c r="O15" s="156"/>
      <c r="P15" s="156"/>
    </row>
    <row r="16" spans="1:16" ht="25.5" x14ac:dyDescent="0.2">
      <c r="A16" s="160" t="s">
        <v>299</v>
      </c>
      <c r="B16" s="165" t="s">
        <v>286</v>
      </c>
      <c r="C16" s="166">
        <f>'11 MO'!B16</f>
        <v>1</v>
      </c>
      <c r="D16" s="166">
        <f>'11 MO'!C16</f>
        <v>6740.45</v>
      </c>
      <c r="E16" s="163">
        <f>C16*D16</f>
        <v>6740.45</v>
      </c>
      <c r="F16" s="156"/>
      <c r="G16" s="156"/>
      <c r="H16" s="164"/>
      <c r="I16" s="164"/>
      <c r="J16" s="156"/>
      <c r="K16" s="149"/>
      <c r="L16" s="156"/>
      <c r="M16" s="156"/>
      <c r="N16" s="156"/>
      <c r="O16" s="156"/>
      <c r="P16" s="156"/>
    </row>
    <row r="17" spans="1:16" ht="25.5" x14ac:dyDescent="0.2">
      <c r="A17" s="160" t="s">
        <v>300</v>
      </c>
      <c r="B17" s="161" t="s">
        <v>206</v>
      </c>
      <c r="C17" s="166">
        <v>32</v>
      </c>
      <c r="D17" s="166">
        <f>D10/190</f>
        <v>147.28700000000001</v>
      </c>
      <c r="E17" s="163">
        <f>D17*C17</f>
        <v>4713.1840000000002</v>
      </c>
      <c r="F17" s="156"/>
      <c r="G17" s="156"/>
      <c r="H17" s="164"/>
      <c r="I17" s="156"/>
      <c r="J17" s="156"/>
      <c r="K17" s="149"/>
      <c r="L17" s="156"/>
      <c r="M17" s="156"/>
      <c r="N17" s="156"/>
      <c r="O17" s="156"/>
      <c r="P17" s="156"/>
    </row>
    <row r="18" spans="1:16" ht="25.5" x14ac:dyDescent="0.2">
      <c r="A18" s="160" t="s">
        <v>301</v>
      </c>
      <c r="B18" s="165" t="s">
        <v>207</v>
      </c>
      <c r="C18" s="166">
        <v>42</v>
      </c>
      <c r="D18" s="166">
        <f>D15/220</f>
        <v>42.604772727272724</v>
      </c>
      <c r="E18" s="163">
        <f>D18*C18</f>
        <v>1789.4004545454545</v>
      </c>
      <c r="F18" s="156"/>
      <c r="G18" s="156"/>
      <c r="H18" s="164"/>
      <c r="I18" s="156"/>
      <c r="J18" s="156"/>
      <c r="K18" s="149"/>
      <c r="L18" s="156"/>
      <c r="M18" s="156"/>
      <c r="N18" s="156"/>
      <c r="O18" s="156"/>
      <c r="P18" s="156"/>
    </row>
    <row r="19" spans="1:16" ht="15" customHeight="1" x14ac:dyDescent="0.2">
      <c r="A19" s="186" t="s">
        <v>15</v>
      </c>
      <c r="B19" s="186"/>
      <c r="C19" s="186"/>
      <c r="D19" s="186"/>
      <c r="E19" s="167">
        <f>SUM(E8:E18)</f>
        <v>136346.89445454543</v>
      </c>
      <c r="F19" s="156"/>
      <c r="G19" s="156"/>
      <c r="H19" s="164"/>
      <c r="I19" s="164"/>
      <c r="J19" s="164"/>
      <c r="K19" s="149"/>
      <c r="L19" s="156"/>
      <c r="M19" s="156"/>
      <c r="N19" s="156"/>
      <c r="O19" s="156"/>
      <c r="P19" s="156"/>
    </row>
    <row r="20" spans="1:16" ht="15" customHeight="1" x14ac:dyDescent="0.2">
      <c r="A20" s="160" t="s">
        <v>16</v>
      </c>
      <c r="B20" s="179" t="s">
        <v>17</v>
      </c>
      <c r="C20" s="179"/>
      <c r="D20" s="179"/>
      <c r="E20" s="179"/>
      <c r="F20" s="156"/>
      <c r="G20" s="156"/>
      <c r="H20" s="164"/>
      <c r="I20" s="156"/>
      <c r="J20" s="156"/>
      <c r="K20" s="156"/>
      <c r="L20" s="156"/>
      <c r="M20" s="156"/>
      <c r="N20" s="156"/>
      <c r="O20" s="156"/>
      <c r="P20" s="156"/>
    </row>
    <row r="21" spans="1:16" ht="12.75" x14ac:dyDescent="0.2">
      <c r="A21" s="160" t="s">
        <v>18</v>
      </c>
      <c r="B21" s="168" t="s">
        <v>19</v>
      </c>
      <c r="C21" s="169">
        <f>ENCARGOS!C35</f>
        <v>0.72719999999999996</v>
      </c>
      <c r="D21" s="170">
        <f>E19</f>
        <v>136346.89445454543</v>
      </c>
      <c r="E21" s="163">
        <f>C21*D21</f>
        <v>99151.461647345437</v>
      </c>
      <c r="F21" s="156"/>
      <c r="G21" s="156"/>
      <c r="H21" s="164"/>
      <c r="I21" s="156"/>
      <c r="J21" s="156"/>
      <c r="K21" s="156"/>
      <c r="L21" s="156"/>
      <c r="M21" s="156"/>
      <c r="N21" s="156"/>
      <c r="O21" s="156"/>
      <c r="P21" s="156"/>
    </row>
    <row r="22" spans="1:16" ht="12.75" x14ac:dyDescent="0.2">
      <c r="A22" s="187" t="s">
        <v>20</v>
      </c>
      <c r="B22" s="187"/>
      <c r="C22" s="187"/>
      <c r="D22" s="187"/>
      <c r="E22" s="171">
        <f>SUM(E21:E21)</f>
        <v>99151.461647345437</v>
      </c>
      <c r="F22" s="156"/>
      <c r="G22" s="156"/>
      <c r="H22" s="164"/>
      <c r="I22" s="156"/>
      <c r="J22" s="156"/>
      <c r="K22" s="156"/>
      <c r="L22" s="156"/>
      <c r="M22" s="156"/>
      <c r="N22" s="156"/>
      <c r="O22" s="156"/>
      <c r="P22" s="156"/>
    </row>
    <row r="23" spans="1:16" ht="15" customHeight="1" x14ac:dyDescent="0.2">
      <c r="A23" s="160" t="s">
        <v>21</v>
      </c>
      <c r="B23" s="179" t="s">
        <v>22</v>
      </c>
      <c r="C23" s="179"/>
      <c r="D23" s="179"/>
      <c r="E23" s="179"/>
      <c r="F23" s="156"/>
      <c r="G23" s="156"/>
      <c r="H23" s="164"/>
      <c r="I23" s="156"/>
      <c r="J23" s="156"/>
      <c r="K23" s="156"/>
      <c r="L23" s="156"/>
      <c r="M23" s="156"/>
      <c r="N23" s="156"/>
      <c r="O23" s="156"/>
      <c r="P23" s="156"/>
    </row>
    <row r="24" spans="1:16" ht="15" customHeight="1" x14ac:dyDescent="0.2">
      <c r="A24" s="160" t="s">
        <v>23</v>
      </c>
      <c r="B24" s="188" t="s">
        <v>24</v>
      </c>
      <c r="C24" s="188"/>
      <c r="D24" s="188"/>
      <c r="E24" s="163">
        <f>'11 MO'!E17</f>
        <v>7135.1200000000008</v>
      </c>
      <c r="F24" s="156"/>
      <c r="G24" s="156"/>
      <c r="H24" s="164" t="s">
        <v>25</v>
      </c>
      <c r="I24" s="156"/>
      <c r="J24" s="156"/>
      <c r="K24" s="156"/>
      <c r="L24" s="156"/>
      <c r="M24" s="156"/>
      <c r="N24" s="156"/>
      <c r="O24" s="156"/>
      <c r="P24" s="156"/>
    </row>
    <row r="25" spans="1:16" ht="15" customHeight="1" x14ac:dyDescent="0.2">
      <c r="A25" s="189" t="s">
        <v>26</v>
      </c>
      <c r="B25" s="189"/>
      <c r="C25" s="189"/>
      <c r="D25" s="189"/>
      <c r="E25" s="171">
        <f>SUM(E24:E24)</f>
        <v>7135.1200000000008</v>
      </c>
      <c r="F25" s="156"/>
      <c r="G25" s="156"/>
      <c r="H25" s="164"/>
      <c r="I25" s="156"/>
      <c r="J25" s="156"/>
      <c r="K25" s="156"/>
      <c r="L25" s="156"/>
      <c r="M25" s="156"/>
      <c r="N25" s="156"/>
      <c r="O25" s="156"/>
      <c r="P25" s="156"/>
    </row>
    <row r="26" spans="1:16" ht="15" customHeight="1" x14ac:dyDescent="0.2">
      <c r="A26" s="160" t="s">
        <v>27</v>
      </c>
      <c r="B26" s="179" t="s">
        <v>28</v>
      </c>
      <c r="C26" s="179"/>
      <c r="D26" s="179"/>
      <c r="E26" s="179"/>
      <c r="F26" s="156"/>
      <c r="G26" s="156"/>
      <c r="H26" s="164"/>
      <c r="I26" s="156"/>
      <c r="J26" s="156"/>
      <c r="K26" s="156"/>
      <c r="L26" s="156"/>
      <c r="M26" s="156"/>
      <c r="N26" s="156"/>
      <c r="O26" s="156"/>
      <c r="P26" s="156"/>
    </row>
    <row r="27" spans="1:16" ht="15" customHeight="1" x14ac:dyDescent="0.2">
      <c r="A27" s="160" t="s">
        <v>29</v>
      </c>
      <c r="B27" s="188" t="s">
        <v>30</v>
      </c>
      <c r="C27" s="188"/>
      <c r="D27" s="188"/>
      <c r="E27" s="163">
        <f>'12 ADM'!B12*SUM(C8:C14)</f>
        <v>10040.543333333335</v>
      </c>
      <c r="F27" s="156"/>
      <c r="G27" s="156"/>
      <c r="H27" s="164"/>
      <c r="I27" s="156"/>
      <c r="J27" s="156"/>
      <c r="K27" s="156"/>
      <c r="L27" s="156"/>
      <c r="M27" s="156"/>
      <c r="N27" s="156"/>
      <c r="O27" s="156"/>
      <c r="P27" s="156"/>
    </row>
    <row r="28" spans="1:16" ht="15" customHeight="1" x14ac:dyDescent="0.2">
      <c r="A28" s="189" t="s">
        <v>31</v>
      </c>
      <c r="B28" s="189"/>
      <c r="C28" s="189"/>
      <c r="D28" s="189"/>
      <c r="E28" s="171">
        <f>SUM(E27:E27)</f>
        <v>10040.543333333335</v>
      </c>
      <c r="F28" s="156"/>
      <c r="G28" s="156"/>
      <c r="H28" s="164"/>
      <c r="I28" s="156"/>
      <c r="J28" s="156"/>
      <c r="K28" s="156"/>
      <c r="L28" s="156"/>
      <c r="M28" s="156"/>
      <c r="N28" s="156"/>
      <c r="O28" s="156"/>
      <c r="P28" s="156"/>
    </row>
    <row r="29" spans="1:16" ht="15" customHeight="1" x14ac:dyDescent="0.2">
      <c r="A29" s="189" t="s">
        <v>32</v>
      </c>
      <c r="B29" s="189"/>
      <c r="C29" s="189"/>
      <c r="D29" s="189"/>
      <c r="E29" s="171">
        <f>SUM(E19,E22,E25,E28)</f>
        <v>252674.01943522418</v>
      </c>
      <c r="F29" s="156"/>
      <c r="G29" s="156"/>
      <c r="H29" s="164"/>
      <c r="I29" s="156"/>
      <c r="J29" s="156"/>
      <c r="K29" s="156"/>
      <c r="L29" s="156"/>
      <c r="M29" s="156"/>
      <c r="N29" s="156"/>
      <c r="O29" s="156"/>
      <c r="P29" s="156"/>
    </row>
    <row r="30" spans="1:16" ht="15" customHeight="1" x14ac:dyDescent="0.2">
      <c r="A30" s="160" t="s">
        <v>33</v>
      </c>
      <c r="B30" s="179" t="s">
        <v>34</v>
      </c>
      <c r="C30" s="179"/>
      <c r="D30" s="179"/>
      <c r="E30" s="179"/>
      <c r="F30" s="156"/>
      <c r="G30" s="156"/>
      <c r="H30" s="164"/>
      <c r="I30" s="156"/>
      <c r="J30" s="156"/>
      <c r="K30" s="156"/>
      <c r="L30" s="156"/>
      <c r="M30" s="156"/>
      <c r="N30" s="156"/>
      <c r="O30" s="156"/>
      <c r="P30" s="156"/>
    </row>
    <row r="31" spans="1:16" ht="25.5" x14ac:dyDescent="0.2">
      <c r="A31" s="160" t="s">
        <v>35</v>
      </c>
      <c r="B31" s="168" t="s">
        <v>36</v>
      </c>
      <c r="C31" s="169">
        <f>BDI!D23</f>
        <v>0.22395421303656571</v>
      </c>
      <c r="D31" s="170">
        <f>E29</f>
        <v>252674.01943522418</v>
      </c>
      <c r="E31" s="163">
        <f>C31*D31</f>
        <v>56587.41117740154</v>
      </c>
      <c r="F31" s="156"/>
      <c r="G31" s="156"/>
      <c r="H31" s="164"/>
      <c r="I31" s="156"/>
      <c r="J31" s="156"/>
      <c r="K31" s="156"/>
      <c r="L31" s="156"/>
      <c r="M31" s="156"/>
      <c r="N31" s="156"/>
      <c r="O31" s="156"/>
      <c r="P31" s="156"/>
    </row>
    <row r="32" spans="1:16" ht="15" customHeight="1" x14ac:dyDescent="0.2">
      <c r="A32" s="189" t="s">
        <v>37</v>
      </c>
      <c r="B32" s="189"/>
      <c r="C32" s="189"/>
      <c r="D32" s="189"/>
      <c r="E32" s="171">
        <f>SUM(E31:E31)</f>
        <v>56587.41117740154</v>
      </c>
      <c r="F32" s="156"/>
      <c r="G32" s="156"/>
      <c r="H32" s="164"/>
      <c r="I32" s="156"/>
      <c r="J32" s="156"/>
      <c r="K32" s="156"/>
      <c r="L32" s="156"/>
      <c r="M32" s="156"/>
      <c r="N32" s="156"/>
      <c r="O32" s="156"/>
      <c r="P32" s="156"/>
    </row>
    <row r="33" spans="1:16" ht="15" customHeight="1" x14ac:dyDescent="0.2">
      <c r="A33" s="190" t="s">
        <v>38</v>
      </c>
      <c r="B33" s="190"/>
      <c r="C33" s="190"/>
      <c r="D33" s="190"/>
      <c r="E33" s="172">
        <f>SUM(E29,E32)</f>
        <v>309261.43061262573</v>
      </c>
      <c r="F33" s="156"/>
      <c r="G33" s="156"/>
      <c r="H33" s="164"/>
      <c r="I33" s="156"/>
      <c r="J33" s="156"/>
      <c r="K33" s="156"/>
      <c r="L33" s="156"/>
      <c r="M33" s="156"/>
      <c r="N33" s="173"/>
      <c r="O33" s="156"/>
      <c r="P33" s="156"/>
    </row>
    <row r="34" spans="1:16" ht="15" customHeight="1" thickBot="1" x14ac:dyDescent="0.25">
      <c r="A34" s="164"/>
      <c r="B34" s="164"/>
      <c r="C34" s="164"/>
      <c r="D34" s="164"/>
      <c r="E34" s="164"/>
      <c r="F34" s="164"/>
      <c r="G34" s="164"/>
      <c r="H34" s="164"/>
      <c r="I34" s="156"/>
      <c r="J34" s="156"/>
      <c r="K34" s="156"/>
      <c r="L34" s="156"/>
      <c r="M34" s="156"/>
      <c r="N34" s="173"/>
      <c r="O34" s="156"/>
      <c r="P34" s="156"/>
    </row>
    <row r="35" spans="1:16" ht="15" customHeight="1" x14ac:dyDescent="0.2">
      <c r="A35" s="157">
        <v>2</v>
      </c>
      <c r="B35" s="185" t="s">
        <v>197</v>
      </c>
      <c r="C35" s="185"/>
      <c r="D35" s="185"/>
      <c r="E35" s="185"/>
      <c r="F35" s="156"/>
      <c r="G35" s="156"/>
      <c r="H35" s="164"/>
      <c r="I35" s="156"/>
      <c r="J35" s="156"/>
      <c r="K35" s="156"/>
      <c r="L35" s="156"/>
      <c r="M35" s="156"/>
      <c r="N35" s="156"/>
      <c r="O35" s="156"/>
      <c r="P35" s="156"/>
    </row>
    <row r="36" spans="1:16" ht="45" customHeight="1" x14ac:dyDescent="0.2">
      <c r="A36" s="184"/>
      <c r="B36" s="184"/>
      <c r="C36" s="158" t="s">
        <v>42</v>
      </c>
      <c r="D36" s="158" t="s">
        <v>196</v>
      </c>
      <c r="E36" s="159" t="s">
        <v>5</v>
      </c>
      <c r="F36" s="156"/>
      <c r="G36" s="156"/>
      <c r="H36" s="164"/>
      <c r="I36" s="156"/>
      <c r="J36" s="156"/>
      <c r="K36" s="156"/>
      <c r="L36" s="156"/>
      <c r="M36" s="156"/>
      <c r="N36" s="156"/>
      <c r="O36" s="156"/>
      <c r="P36" s="156"/>
    </row>
    <row r="37" spans="1:16" ht="15" customHeight="1" x14ac:dyDescent="0.2">
      <c r="A37" s="160" t="s">
        <v>39</v>
      </c>
      <c r="B37" s="179" t="s">
        <v>7</v>
      </c>
      <c r="C37" s="179"/>
      <c r="D37" s="179"/>
      <c r="E37" s="179"/>
      <c r="F37" s="156"/>
      <c r="G37" s="156"/>
      <c r="H37" s="164"/>
      <c r="I37" s="156"/>
      <c r="J37" s="156"/>
      <c r="K37" s="156"/>
      <c r="L37" s="156"/>
      <c r="M37" s="156"/>
      <c r="N37" s="156"/>
      <c r="O37" s="156"/>
      <c r="P37" s="156"/>
    </row>
    <row r="38" spans="1:16" ht="38.25" x14ac:dyDescent="0.2">
      <c r="A38" s="160" t="s">
        <v>40</v>
      </c>
      <c r="B38" s="168" t="str">
        <f>'11 MO'!A24</f>
        <v>SERVIÇOS SOB DEMANDA (ELABORAÇÃO POR ENGENHEIRO OU ARQUITETO)</v>
      </c>
      <c r="C38" s="162">
        <v>2500</v>
      </c>
      <c r="D38" s="162">
        <v>102.21</v>
      </c>
      <c r="E38" s="163">
        <f>C38*D38</f>
        <v>255524.99999999997</v>
      </c>
      <c r="F38" s="156"/>
      <c r="G38" s="156"/>
      <c r="H38" s="164"/>
      <c r="I38" s="174"/>
      <c r="J38" s="156"/>
      <c r="K38" s="156"/>
      <c r="L38" s="156"/>
      <c r="M38" s="156"/>
      <c r="N38" s="173"/>
      <c r="O38" s="156"/>
      <c r="P38" s="156"/>
    </row>
    <row r="39" spans="1:16" ht="15" customHeight="1" x14ac:dyDescent="0.2">
      <c r="A39" s="189" t="s">
        <v>43</v>
      </c>
      <c r="B39" s="189"/>
      <c r="C39" s="189"/>
      <c r="D39" s="189"/>
      <c r="E39" s="171">
        <f>SUM(E38:E38)</f>
        <v>255524.99999999997</v>
      </c>
      <c r="F39" s="156"/>
      <c r="G39" s="156"/>
      <c r="H39" s="164"/>
      <c r="I39" s="156"/>
      <c r="J39" s="156"/>
      <c r="K39" s="156"/>
      <c r="L39" s="156"/>
      <c r="M39" s="156"/>
      <c r="N39" s="156"/>
      <c r="O39" s="156"/>
      <c r="P39" s="156"/>
    </row>
    <row r="40" spans="1:16" ht="15" customHeight="1" x14ac:dyDescent="0.2">
      <c r="A40" s="160" t="s">
        <v>48</v>
      </c>
      <c r="B40" s="179" t="s">
        <v>34</v>
      </c>
      <c r="C40" s="179"/>
      <c r="D40" s="179"/>
      <c r="E40" s="179"/>
      <c r="F40" s="156"/>
      <c r="G40" s="156"/>
      <c r="H40" s="164"/>
      <c r="I40" s="156"/>
      <c r="J40" s="156"/>
      <c r="K40" s="156"/>
      <c r="L40" s="156"/>
      <c r="M40" s="156"/>
      <c r="N40" s="156"/>
      <c r="O40" s="156"/>
      <c r="P40" s="156"/>
    </row>
    <row r="41" spans="1:16" ht="25.5" x14ac:dyDescent="0.2">
      <c r="A41" s="160" t="s">
        <v>49</v>
      </c>
      <c r="B41" s="168" t="s">
        <v>50</v>
      </c>
      <c r="C41" s="169">
        <f>BDI!D23</f>
        <v>0.22395421303656571</v>
      </c>
      <c r="D41" s="170">
        <f>E39</f>
        <v>255524.99999999997</v>
      </c>
      <c r="E41" s="163">
        <f>C41*D41</f>
        <v>57225.900286168449</v>
      </c>
      <c r="F41" s="156"/>
      <c r="G41" s="156"/>
      <c r="H41" s="164"/>
      <c r="I41" s="156"/>
      <c r="J41" s="156"/>
      <c r="K41" s="156"/>
      <c r="L41" s="156"/>
      <c r="M41" s="156"/>
      <c r="N41" s="156"/>
      <c r="O41" s="156"/>
      <c r="P41" s="156"/>
    </row>
    <row r="42" spans="1:16" ht="15" customHeight="1" x14ac:dyDescent="0.2">
      <c r="A42" s="189" t="s">
        <v>51</v>
      </c>
      <c r="B42" s="189"/>
      <c r="C42" s="189"/>
      <c r="D42" s="189"/>
      <c r="E42" s="171">
        <f>E41</f>
        <v>57225.900286168449</v>
      </c>
      <c r="F42" s="156"/>
      <c r="G42" s="156"/>
      <c r="H42" s="164"/>
      <c r="I42" s="156"/>
      <c r="J42" s="156"/>
      <c r="K42" s="156"/>
      <c r="L42" s="156"/>
      <c r="M42" s="156"/>
      <c r="N42" s="156"/>
      <c r="O42" s="156"/>
      <c r="P42" s="156"/>
    </row>
    <row r="43" spans="1:16" ht="15" customHeight="1" x14ac:dyDescent="0.2">
      <c r="A43" s="190" t="s">
        <v>198</v>
      </c>
      <c r="B43" s="190"/>
      <c r="C43" s="190"/>
      <c r="D43" s="190"/>
      <c r="E43" s="172">
        <f>E42+E39</f>
        <v>312750.90028616844</v>
      </c>
      <c r="F43" s="156"/>
      <c r="G43" s="156"/>
      <c r="H43" s="164"/>
      <c r="I43" s="156"/>
      <c r="J43" s="156"/>
      <c r="K43" s="156"/>
      <c r="L43" s="156"/>
      <c r="M43" s="156"/>
      <c r="N43" s="156"/>
      <c r="O43" s="156"/>
      <c r="P43" s="156"/>
    </row>
    <row r="44" spans="1:16" ht="12.75" x14ac:dyDescent="0.2">
      <c r="A44" s="194"/>
      <c r="B44" s="194"/>
      <c r="C44" s="194"/>
      <c r="D44" s="194"/>
      <c r="E44" s="194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</row>
    <row r="45" spans="1:16" ht="15" customHeight="1" x14ac:dyDescent="0.2">
      <c r="A45" s="157">
        <v>3</v>
      </c>
      <c r="B45" s="185" t="s">
        <v>52</v>
      </c>
      <c r="C45" s="185"/>
      <c r="D45" s="185"/>
      <c r="E45" s="185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</row>
    <row r="46" spans="1:16" ht="20.100000000000001" customHeight="1" x14ac:dyDescent="0.2">
      <c r="A46" s="160" t="s">
        <v>53</v>
      </c>
      <c r="B46" s="195" t="s">
        <v>54</v>
      </c>
      <c r="C46" s="195"/>
      <c r="D46" s="193">
        <f>ROUND(SUM(E33,E43),2)</f>
        <v>622012.32999999996</v>
      </c>
      <c r="E46" s="193"/>
      <c r="F46" s="156"/>
      <c r="G46" s="156"/>
      <c r="H46" s="156"/>
      <c r="I46" s="156"/>
      <c r="J46" s="156"/>
      <c r="K46" s="175"/>
      <c r="L46" s="156"/>
      <c r="M46" s="156"/>
      <c r="N46" s="156"/>
      <c r="O46" s="156"/>
      <c r="P46" s="156"/>
    </row>
    <row r="47" spans="1:16" ht="20.100000000000001" customHeight="1" x14ac:dyDescent="0.2">
      <c r="A47" s="176" t="s">
        <v>55</v>
      </c>
      <c r="B47" s="191" t="s">
        <v>56</v>
      </c>
      <c r="C47" s="191"/>
      <c r="D47" s="192">
        <f>D46*12</f>
        <v>7464147.959999999</v>
      </c>
      <c r="E47" s="192"/>
      <c r="F47" s="156"/>
      <c r="G47" s="156"/>
      <c r="H47" s="177"/>
      <c r="I47" s="156"/>
      <c r="J47" s="156"/>
      <c r="K47" s="156"/>
      <c r="L47" s="156"/>
      <c r="M47" s="156"/>
      <c r="N47" s="156"/>
      <c r="O47" s="156"/>
      <c r="P47" s="156"/>
    </row>
    <row r="48" spans="1:16" ht="12.75" x14ac:dyDescent="0.2">
      <c r="A48" s="178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</row>
  </sheetData>
  <mergeCells count="33">
    <mergeCell ref="B47:C47"/>
    <mergeCell ref="D47:E47"/>
    <mergeCell ref="B37:E37"/>
    <mergeCell ref="B40:E40"/>
    <mergeCell ref="A42:D42"/>
    <mergeCell ref="A43:D43"/>
    <mergeCell ref="D46:E46"/>
    <mergeCell ref="A44:E44"/>
    <mergeCell ref="B45:E45"/>
    <mergeCell ref="A39:D39"/>
    <mergeCell ref="B46:C46"/>
    <mergeCell ref="A36:B36"/>
    <mergeCell ref="A33:D33"/>
    <mergeCell ref="A32:D32"/>
    <mergeCell ref="B27:D27"/>
    <mergeCell ref="B30:E30"/>
    <mergeCell ref="B35:E35"/>
    <mergeCell ref="A22:D22"/>
    <mergeCell ref="B23:E23"/>
    <mergeCell ref="B24:D24"/>
    <mergeCell ref="A28:D28"/>
    <mergeCell ref="A29:D29"/>
    <mergeCell ref="A25:D25"/>
    <mergeCell ref="B26:E26"/>
    <mergeCell ref="B20:E20"/>
    <mergeCell ref="A1:E1"/>
    <mergeCell ref="A2:E2"/>
    <mergeCell ref="A3:E3"/>
    <mergeCell ref="A4:E4"/>
    <mergeCell ref="A6:B6"/>
    <mergeCell ref="B5:E5"/>
    <mergeCell ref="B7:E7"/>
    <mergeCell ref="A19:D19"/>
  </mergeCells>
  <phoneticPr fontId="12" type="noConversion"/>
  <pageMargins left="0.51180555555555496" right="0.51180555555555496" top="0.78749999999999998" bottom="0.78749999999999998" header="0.51180555555555496" footer="0.31527777777777799"/>
  <pageSetup paperSize="9" scale="77" firstPageNumber="0" orientation="portrait" horizontalDpi="0" verticalDpi="0"/>
  <headerFoot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showGridLines="0" zoomScaleNormal="100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198" t="s">
        <v>283</v>
      </c>
      <c r="B1" s="199"/>
      <c r="C1" s="199"/>
      <c r="D1" s="199"/>
      <c r="E1" s="199"/>
      <c r="F1" s="199"/>
    </row>
    <row r="2" spans="1:11" ht="12.75" customHeight="1" thickBot="1" x14ac:dyDescent="0.3">
      <c r="A2" s="200" t="s">
        <v>57</v>
      </c>
      <c r="B2" s="200"/>
      <c r="C2" s="200"/>
      <c r="D2" s="201" t="s">
        <v>58</v>
      </c>
      <c r="E2" s="201"/>
      <c r="F2" s="201"/>
    </row>
    <row r="3" spans="1:11" ht="15" x14ac:dyDescent="0.25">
      <c r="A3" s="202" t="s">
        <v>305</v>
      </c>
      <c r="B3" s="202"/>
      <c r="C3" s="202"/>
      <c r="D3" s="201" t="s">
        <v>59</v>
      </c>
      <c r="E3" s="201"/>
      <c r="F3" s="201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205" t="s">
        <v>64</v>
      </c>
      <c r="C5" s="205"/>
      <c r="D5" s="205"/>
      <c r="E5" s="205"/>
      <c r="F5" s="205"/>
      <c r="G5" s="12"/>
      <c r="H5" s="12"/>
      <c r="I5" s="12"/>
      <c r="J5" s="12"/>
      <c r="K5" s="12"/>
    </row>
    <row r="6" spans="1:11" x14ac:dyDescent="0.2">
      <c r="A6" s="14" t="s">
        <v>6</v>
      </c>
      <c r="B6" s="15" t="s">
        <v>65</v>
      </c>
      <c r="C6" s="16">
        <v>1</v>
      </c>
      <c r="D6" s="17">
        <v>18197.509999999998</v>
      </c>
      <c r="E6" s="18">
        <f>F6/$F$50</f>
        <v>0.59658333901585692</v>
      </c>
      <c r="F6" s="17">
        <f>$D$6*C6</f>
        <v>18197.509999999998</v>
      </c>
      <c r="G6" s="9"/>
      <c r="H6" s="9"/>
      <c r="I6" s="9"/>
      <c r="J6" s="9"/>
      <c r="K6" s="9"/>
    </row>
    <row r="7" spans="1:11" x14ac:dyDescent="0.2">
      <c r="A7" s="14" t="s">
        <v>27</v>
      </c>
      <c r="B7" s="15" t="s">
        <v>66</v>
      </c>
      <c r="C7" s="19">
        <v>0</v>
      </c>
      <c r="D7" s="17">
        <f>F7</f>
        <v>0</v>
      </c>
      <c r="E7" s="18">
        <f>F7/$F$50</f>
        <v>0</v>
      </c>
      <c r="F7" s="17">
        <f>$D$6*C7</f>
        <v>0</v>
      </c>
      <c r="G7" s="9"/>
      <c r="H7" s="9"/>
      <c r="I7" s="9"/>
      <c r="J7" s="9"/>
      <c r="K7" s="9"/>
    </row>
    <row r="8" spans="1:11" ht="12.75" customHeight="1" x14ac:dyDescent="0.2">
      <c r="A8" s="208" t="s">
        <v>67</v>
      </c>
      <c r="B8" s="208"/>
      <c r="C8" s="208"/>
      <c r="D8" s="20">
        <f>SUM(D6:D7)</f>
        <v>18197.509999999998</v>
      </c>
      <c r="E8" s="21">
        <f>SUM(E6:E7)</f>
        <v>0.59658333901585692</v>
      </c>
      <c r="F8" s="20">
        <f>ROUND(SUM(F6:F7),2)</f>
        <v>18197.509999999998</v>
      </c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205" t="s">
        <v>68</v>
      </c>
      <c r="C9" s="205"/>
      <c r="D9" s="205"/>
      <c r="E9" s="205"/>
      <c r="F9" s="205"/>
      <c r="G9" s="12"/>
      <c r="H9" s="12"/>
      <c r="I9" s="12"/>
      <c r="J9" s="12"/>
      <c r="K9" s="12"/>
    </row>
    <row r="10" spans="1:11" ht="14.25" customHeight="1" x14ac:dyDescent="0.2">
      <c r="A10" s="14" t="s">
        <v>39</v>
      </c>
      <c r="B10" s="205" t="s">
        <v>69</v>
      </c>
      <c r="C10" s="205"/>
      <c r="D10" s="205"/>
      <c r="E10" s="205"/>
      <c r="F10" s="205"/>
      <c r="G10" s="9"/>
      <c r="H10" s="9"/>
      <c r="I10" s="9"/>
      <c r="J10" s="9"/>
      <c r="K10" s="9"/>
    </row>
    <row r="11" spans="1:11" x14ac:dyDescent="0.2">
      <c r="A11" s="14" t="s">
        <v>40</v>
      </c>
      <c r="B11" s="15" t="s">
        <v>70</v>
      </c>
      <c r="C11" s="22">
        <v>0.1</v>
      </c>
      <c r="D11" s="17">
        <f t="shared" ref="D11:D19" si="0">F11</f>
        <v>1819.751</v>
      </c>
      <c r="E11" s="18">
        <f t="shared" ref="E11:E19" si="1">F11/$F$50</f>
        <v>5.9658333901585689E-2</v>
      </c>
      <c r="F11" s="17">
        <f t="shared" ref="F11:F19" si="2">$F$8*C11</f>
        <v>1819.751</v>
      </c>
      <c r="G11" s="9"/>
      <c r="H11" s="23"/>
      <c r="I11" s="9"/>
      <c r="J11" s="9"/>
      <c r="K11" s="9"/>
    </row>
    <row r="12" spans="1:11" x14ac:dyDescent="0.2">
      <c r="A12" s="14" t="s">
        <v>41</v>
      </c>
      <c r="B12" s="15" t="s">
        <v>71</v>
      </c>
      <c r="C12" s="22">
        <f>ENCARGOS!C6</f>
        <v>1.4999999999999999E-2</v>
      </c>
      <c r="D12" s="17">
        <v>0</v>
      </c>
      <c r="E12" s="18">
        <f t="shared" si="1"/>
        <v>8.9487500852378516E-3</v>
      </c>
      <c r="F12" s="17">
        <f t="shared" si="2"/>
        <v>272.96264999999994</v>
      </c>
      <c r="G12" s="9"/>
      <c r="H12" s="23"/>
      <c r="I12" s="9"/>
      <c r="J12" s="9"/>
      <c r="K12" s="9"/>
    </row>
    <row r="13" spans="1:11" x14ac:dyDescent="0.2">
      <c r="A13" s="14" t="s">
        <v>72</v>
      </c>
      <c r="B13" s="15" t="s">
        <v>73</v>
      </c>
      <c r="C13" s="22">
        <f>ENCARGOS!C7</f>
        <v>0.01</v>
      </c>
      <c r="D13" s="17">
        <v>0</v>
      </c>
      <c r="E13" s="18">
        <f t="shared" si="1"/>
        <v>5.9658333901585689E-3</v>
      </c>
      <c r="F13" s="17">
        <f t="shared" si="2"/>
        <v>181.9751</v>
      </c>
      <c r="G13" s="9"/>
      <c r="H13" s="23"/>
      <c r="I13" s="9"/>
      <c r="J13" s="9"/>
      <c r="K13" s="9"/>
    </row>
    <row r="14" spans="1:11" x14ac:dyDescent="0.2">
      <c r="A14" s="14" t="s">
        <v>74</v>
      </c>
      <c r="B14" s="15" t="s">
        <v>75</v>
      </c>
      <c r="C14" s="22">
        <f>ENCARGOS!C8</f>
        <v>2E-3</v>
      </c>
      <c r="D14" s="17">
        <v>0</v>
      </c>
      <c r="E14" s="18">
        <f t="shared" si="1"/>
        <v>1.1931666780317137E-3</v>
      </c>
      <c r="F14" s="17">
        <f t="shared" si="2"/>
        <v>36.395019999999995</v>
      </c>
      <c r="G14" s="9"/>
      <c r="H14" s="23"/>
      <c r="I14" s="9"/>
      <c r="J14" s="9"/>
      <c r="K14" s="9"/>
    </row>
    <row r="15" spans="1:11" x14ac:dyDescent="0.2">
      <c r="A15" s="14" t="s">
        <v>76</v>
      </c>
      <c r="B15" s="15" t="s">
        <v>77</v>
      </c>
      <c r="C15" s="22">
        <f>ENCARGOS!C9</f>
        <v>6.0000000000000001E-3</v>
      </c>
      <c r="D15" s="17">
        <v>0</v>
      </c>
      <c r="E15" s="18">
        <f t="shared" si="1"/>
        <v>3.5795000340951414E-3</v>
      </c>
      <c r="F15" s="17">
        <f t="shared" si="2"/>
        <v>109.18505999999999</v>
      </c>
      <c r="G15" s="9"/>
      <c r="H15" s="23"/>
      <c r="I15" s="9"/>
      <c r="J15" s="9"/>
      <c r="K15" s="9"/>
    </row>
    <row r="16" spans="1:11" x14ac:dyDescent="0.2">
      <c r="A16" s="14" t="s">
        <v>78</v>
      </c>
      <c r="B16" s="15" t="s">
        <v>79</v>
      </c>
      <c r="C16" s="22">
        <f>ENCARGOS!C10</f>
        <v>2.5000000000000001E-2</v>
      </c>
      <c r="D16" s="17">
        <v>0</v>
      </c>
      <c r="E16" s="18">
        <f t="shared" si="1"/>
        <v>1.4914583475396422E-2</v>
      </c>
      <c r="F16" s="17">
        <f t="shared" si="2"/>
        <v>454.93774999999999</v>
      </c>
      <c r="G16" s="9"/>
      <c r="H16" s="23"/>
      <c r="I16" s="9"/>
      <c r="J16" s="9"/>
      <c r="K16" s="9"/>
    </row>
    <row r="17" spans="1:11" x14ac:dyDescent="0.2">
      <c r="A17" s="14" t="s">
        <v>80</v>
      </c>
      <c r="B17" s="15" t="s">
        <v>81</v>
      </c>
      <c r="C17" s="22">
        <f>ENCARGOS!C11</f>
        <v>0.03</v>
      </c>
      <c r="D17" s="17">
        <v>0</v>
      </c>
      <c r="E17" s="18">
        <f t="shared" si="1"/>
        <v>1.7897500170475703E-2</v>
      </c>
      <c r="F17" s="17">
        <f t="shared" si="2"/>
        <v>545.92529999999988</v>
      </c>
      <c r="G17" s="9"/>
      <c r="H17" s="23"/>
      <c r="I17" s="9"/>
      <c r="J17" s="9"/>
      <c r="K17" s="9"/>
    </row>
    <row r="18" spans="1:11" x14ac:dyDescent="0.2">
      <c r="A18" s="14" t="s">
        <v>82</v>
      </c>
      <c r="B18" s="15" t="s">
        <v>83</v>
      </c>
      <c r="C18" s="22">
        <f>ENCARGOS!C12</f>
        <v>0.08</v>
      </c>
      <c r="D18" s="17">
        <f t="shared" si="0"/>
        <v>1455.8008</v>
      </c>
      <c r="E18" s="18">
        <f t="shared" si="1"/>
        <v>4.7726667121268551E-2</v>
      </c>
      <c r="F18" s="17">
        <f t="shared" si="2"/>
        <v>1455.8008</v>
      </c>
      <c r="G18" s="9"/>
      <c r="H18" s="23"/>
      <c r="I18" s="9"/>
      <c r="J18" s="9"/>
      <c r="K18" s="9"/>
    </row>
    <row r="19" spans="1:11" x14ac:dyDescent="0.2">
      <c r="A19" s="14" t="s">
        <v>84</v>
      </c>
      <c r="B19" s="15" t="s">
        <v>85</v>
      </c>
      <c r="C19" s="22">
        <f>ENCARGOS!C13</f>
        <v>0.01</v>
      </c>
      <c r="D19" s="17">
        <f t="shared" si="0"/>
        <v>181.9751</v>
      </c>
      <c r="E19" s="18">
        <f t="shared" si="1"/>
        <v>5.9658333901585689E-3</v>
      </c>
      <c r="F19" s="17">
        <f t="shared" si="2"/>
        <v>181.9751</v>
      </c>
      <c r="G19" s="9"/>
      <c r="H19" s="23"/>
      <c r="I19" s="9"/>
      <c r="J19" s="9"/>
      <c r="K19" s="9"/>
    </row>
    <row r="20" spans="1:11" ht="12.75" customHeight="1" x14ac:dyDescent="0.2">
      <c r="A20" s="206" t="s">
        <v>86</v>
      </c>
      <c r="B20" s="206"/>
      <c r="C20" s="24">
        <f>SUM(C11:C19)</f>
        <v>0.27800000000000002</v>
      </c>
      <c r="D20" s="25">
        <f>SUM(D11:D19)</f>
        <v>3457.5269000000003</v>
      </c>
      <c r="E20" s="26">
        <f>SUM(E11:E19)</f>
        <v>0.16585016824640822</v>
      </c>
      <c r="F20" s="25">
        <f>SUM(F11:F19)</f>
        <v>5058.9077799999995</v>
      </c>
      <c r="G20" s="9"/>
      <c r="H20" s="27"/>
      <c r="I20" s="9"/>
      <c r="J20" s="9"/>
      <c r="K20" s="9"/>
    </row>
    <row r="21" spans="1:11" ht="15" customHeight="1" x14ac:dyDescent="0.2">
      <c r="A21" s="14" t="s">
        <v>44</v>
      </c>
      <c r="B21" s="205" t="s">
        <v>87</v>
      </c>
      <c r="C21" s="205"/>
      <c r="D21" s="205"/>
      <c r="E21" s="205"/>
      <c r="F21" s="205"/>
    </row>
    <row r="22" spans="1:11" x14ac:dyDescent="0.2">
      <c r="A22" s="14" t="s">
        <v>45</v>
      </c>
      <c r="B22" s="99" t="s">
        <v>199</v>
      </c>
      <c r="C22" s="22">
        <f>ENCARGOS!C16</f>
        <v>6.8999999999999999E-3</v>
      </c>
      <c r="D22" s="17">
        <f t="shared" ref="D22:D28" si="3">F22</f>
        <v>125.56281899999999</v>
      </c>
      <c r="E22" s="18">
        <f t="shared" ref="E22:E28" si="4">F22/$F$50</f>
        <v>4.1164250392094126E-3</v>
      </c>
      <c r="F22" s="17">
        <f t="shared" ref="F22:F28" si="5">$F$8*C22</f>
        <v>125.56281899999999</v>
      </c>
    </row>
    <row r="23" spans="1:11" x14ac:dyDescent="0.2">
      <c r="A23" s="14" t="s">
        <v>89</v>
      </c>
      <c r="B23" s="99" t="s">
        <v>90</v>
      </c>
      <c r="C23" s="22">
        <f>ENCARGOS!C17</f>
        <v>8.3299999999999999E-2</v>
      </c>
      <c r="D23" s="17">
        <f t="shared" si="3"/>
        <v>1515.8525829999999</v>
      </c>
      <c r="E23" s="18">
        <f t="shared" si="4"/>
        <v>4.9695392140020875E-2</v>
      </c>
      <c r="F23" s="17">
        <f t="shared" si="5"/>
        <v>1515.8525829999999</v>
      </c>
    </row>
    <row r="24" spans="1:11" x14ac:dyDescent="0.2">
      <c r="A24" s="14" t="s">
        <v>91</v>
      </c>
      <c r="B24" s="99" t="s">
        <v>92</v>
      </c>
      <c r="C24" s="22">
        <f>ENCARGOS!C18</f>
        <v>5.9999999999999995E-4</v>
      </c>
      <c r="D24" s="17">
        <f t="shared" si="3"/>
        <v>10.918505999999999</v>
      </c>
      <c r="E24" s="18">
        <f t="shared" si="4"/>
        <v>3.579500034095141E-4</v>
      </c>
      <c r="F24" s="17">
        <f t="shared" si="5"/>
        <v>10.918505999999999</v>
      </c>
    </row>
    <row r="25" spans="1:11" x14ac:dyDescent="0.2">
      <c r="A25" s="14" t="s">
        <v>93</v>
      </c>
      <c r="B25" s="99" t="s">
        <v>94</v>
      </c>
      <c r="C25" s="22">
        <f>ENCARGOS!C19</f>
        <v>5.5999999999999999E-3</v>
      </c>
      <c r="D25" s="17">
        <f t="shared" si="3"/>
        <v>101.90605599999999</v>
      </c>
      <c r="E25" s="18">
        <f t="shared" si="4"/>
        <v>3.3408666984887985E-3</v>
      </c>
      <c r="F25" s="17">
        <f t="shared" si="5"/>
        <v>101.90605599999999</v>
      </c>
    </row>
    <row r="26" spans="1:11" x14ac:dyDescent="0.2">
      <c r="A26" s="14" t="s">
        <v>95</v>
      </c>
      <c r="B26" s="99" t="s">
        <v>96</v>
      </c>
      <c r="C26" s="22">
        <f>ENCARGOS!C20</f>
        <v>8.9999999999999998E-4</v>
      </c>
      <c r="D26" s="17">
        <f t="shared" si="3"/>
        <v>16.377758999999998</v>
      </c>
      <c r="E26" s="18">
        <f t="shared" si="4"/>
        <v>5.3692500511427115E-4</v>
      </c>
      <c r="F26" s="17">
        <f t="shared" si="5"/>
        <v>16.377758999999998</v>
      </c>
    </row>
    <row r="27" spans="1:11" x14ac:dyDescent="0.2">
      <c r="A27" s="14" t="s">
        <v>97</v>
      </c>
      <c r="B27" s="99" t="s">
        <v>98</v>
      </c>
      <c r="C27" s="22">
        <f>ENCARGOS!C21</f>
        <v>6.1400000000000003E-2</v>
      </c>
      <c r="D27" s="17">
        <f t="shared" si="3"/>
        <v>1117.3271139999999</v>
      </c>
      <c r="E27" s="18">
        <f t="shared" si="4"/>
        <v>3.6630217015573611E-2</v>
      </c>
      <c r="F27" s="17">
        <f t="shared" si="5"/>
        <v>1117.3271139999999</v>
      </c>
    </row>
    <row r="28" spans="1:11" x14ac:dyDescent="0.2">
      <c r="A28" s="14" t="s">
        <v>99</v>
      </c>
      <c r="B28" s="99" t="s">
        <v>100</v>
      </c>
      <c r="C28" s="22">
        <f>ENCARGOS!C22</f>
        <v>2.0000000000000001E-4</v>
      </c>
      <c r="D28" s="17">
        <f t="shared" si="3"/>
        <v>3.6395019999999998</v>
      </c>
      <c r="E28" s="18">
        <f t="shared" si="4"/>
        <v>1.1931666780317137E-4</v>
      </c>
      <c r="F28" s="17">
        <f t="shared" si="5"/>
        <v>3.6395019999999998</v>
      </c>
    </row>
    <row r="29" spans="1:11" ht="12.75" customHeight="1" x14ac:dyDescent="0.2">
      <c r="A29" s="206" t="s">
        <v>101</v>
      </c>
      <c r="B29" s="206"/>
      <c r="C29" s="24">
        <f>SUM(C22:C28)</f>
        <v>0.15890000000000001</v>
      </c>
      <c r="D29" s="25">
        <f>SUM(D22:D28)</f>
        <v>2891.584339</v>
      </c>
      <c r="E29" s="26">
        <f>SUM(E22:E28)</f>
        <v>9.4797092569619643E-2</v>
      </c>
      <c r="F29" s="25">
        <f>SUM(F22:F28)</f>
        <v>2891.584339</v>
      </c>
      <c r="G29" s="28"/>
    </row>
    <row r="30" spans="1:11" ht="15" customHeight="1" x14ac:dyDescent="0.2">
      <c r="A30" s="14" t="s">
        <v>46</v>
      </c>
      <c r="B30" s="205" t="s">
        <v>102</v>
      </c>
      <c r="C30" s="205"/>
      <c r="D30" s="205"/>
      <c r="E30" s="205"/>
      <c r="F30" s="205"/>
    </row>
    <row r="31" spans="1:11" x14ac:dyDescent="0.2">
      <c r="A31" s="14" t="s">
        <v>47</v>
      </c>
      <c r="B31" s="15" t="s">
        <v>103</v>
      </c>
      <c r="C31" s="22">
        <f>ENCARGOS!C25</f>
        <v>3.9399999999999998E-2</v>
      </c>
      <c r="D31" s="17">
        <f>F31</f>
        <v>716.9818939999999</v>
      </c>
      <c r="E31" s="18">
        <f>F31/$F$50</f>
        <v>2.3505383557224761E-2</v>
      </c>
      <c r="F31" s="17">
        <f>$F$8*C31</f>
        <v>716.9818939999999</v>
      </c>
    </row>
    <row r="32" spans="1:11" x14ac:dyDescent="0.2">
      <c r="A32" s="14" t="s">
        <v>104</v>
      </c>
      <c r="B32" s="15" t="s">
        <v>105</v>
      </c>
      <c r="C32" s="22">
        <f>ENCARGOS!C26</f>
        <v>8.9999999999999998E-4</v>
      </c>
      <c r="D32" s="17">
        <f t="shared" ref="D32:D35" si="6">F32</f>
        <v>16.377758999999998</v>
      </c>
      <c r="E32" s="18">
        <f>F32/$F$50</f>
        <v>5.3692500511427115E-4</v>
      </c>
      <c r="F32" s="17">
        <f>$F$8*C32</f>
        <v>16.377758999999998</v>
      </c>
    </row>
    <row r="33" spans="1:8" x14ac:dyDescent="0.2">
      <c r="A33" s="14" t="s">
        <v>106</v>
      </c>
      <c r="B33" s="15" t="s">
        <v>107</v>
      </c>
      <c r="C33" s="22">
        <f>ENCARGOS!C27</f>
        <v>4.4200000000000003E-2</v>
      </c>
      <c r="D33" s="17">
        <f t="shared" si="6"/>
        <v>804.32994199999996</v>
      </c>
      <c r="E33" s="18">
        <f>F33/$F$50</f>
        <v>2.6368983584500873E-2</v>
      </c>
      <c r="F33" s="17">
        <f>$F$8*C33</f>
        <v>804.32994199999996</v>
      </c>
    </row>
    <row r="34" spans="1:8" x14ac:dyDescent="0.2">
      <c r="A34" s="14" t="s">
        <v>108</v>
      </c>
      <c r="B34" s="15" t="s">
        <v>109</v>
      </c>
      <c r="C34" s="22">
        <f>ENCARGOS!C28</f>
        <v>3.8899999999999997E-2</v>
      </c>
      <c r="D34" s="17">
        <f t="shared" si="6"/>
        <v>707.88313899999991</v>
      </c>
      <c r="E34" s="18">
        <f>F34/$F$50</f>
        <v>2.320709188771683E-2</v>
      </c>
      <c r="F34" s="17">
        <f>$F$8*C34</f>
        <v>707.88313899999991</v>
      </c>
    </row>
    <row r="35" spans="1:8" x14ac:dyDescent="0.2">
      <c r="A35" s="14" t="s">
        <v>110</v>
      </c>
      <c r="B35" s="15" t="s">
        <v>111</v>
      </c>
      <c r="C35" s="22">
        <f>ENCARGOS!C29</f>
        <v>3.3E-3</v>
      </c>
      <c r="D35" s="17">
        <f t="shared" si="6"/>
        <v>60.051782999999993</v>
      </c>
      <c r="E35" s="18">
        <f>F35/$F$50</f>
        <v>1.9687250187523275E-3</v>
      </c>
      <c r="F35" s="17">
        <f>$F$8*C35</f>
        <v>60.051782999999993</v>
      </c>
    </row>
    <row r="36" spans="1:8" ht="12.75" customHeight="1" x14ac:dyDescent="0.2">
      <c r="A36" s="206" t="s">
        <v>112</v>
      </c>
      <c r="B36" s="206"/>
      <c r="C36" s="24">
        <f>SUM(C31:C35)</f>
        <v>0.12669999999999998</v>
      </c>
      <c r="D36" s="25">
        <f>SUM(D31:D35)</f>
        <v>2305.6245169999997</v>
      </c>
      <c r="E36" s="26">
        <f>SUM(E31:E35)</f>
        <v>7.5587109053309051E-2</v>
      </c>
      <c r="F36" s="25">
        <f>SUM(F31:F35)</f>
        <v>2305.6245169999997</v>
      </c>
      <c r="G36" s="28"/>
    </row>
    <row r="37" spans="1:8" ht="15" customHeight="1" x14ac:dyDescent="0.2">
      <c r="A37" s="14" t="s">
        <v>48</v>
      </c>
      <c r="B37" s="205" t="s">
        <v>113</v>
      </c>
      <c r="C37" s="205"/>
      <c r="D37" s="205"/>
      <c r="E37" s="205"/>
      <c r="F37" s="205"/>
    </row>
    <row r="38" spans="1:8" x14ac:dyDescent="0.2">
      <c r="A38" s="14" t="s">
        <v>49</v>
      </c>
      <c r="B38" s="15" t="s">
        <v>114</v>
      </c>
      <c r="C38" s="22">
        <f>ENCARGOS!C32</f>
        <v>6.0100000000000001E-2</v>
      </c>
      <c r="D38" s="17">
        <f>F38</f>
        <v>1093.670351</v>
      </c>
      <c r="E38" s="18">
        <f>F38/$F$50</f>
        <v>3.5854658674852997E-2</v>
      </c>
      <c r="F38" s="17">
        <f>$F$8*C38</f>
        <v>1093.670351</v>
      </c>
    </row>
    <row r="39" spans="1:8" ht="25.5" x14ac:dyDescent="0.2">
      <c r="A39" s="14" t="s">
        <v>115</v>
      </c>
      <c r="B39" s="15" t="s">
        <v>116</v>
      </c>
      <c r="C39" s="22">
        <f>ENCARGOS!C33</f>
        <v>3.5000000000000001E-3</v>
      </c>
      <c r="D39" s="17">
        <f>F39</f>
        <v>63.691284999999993</v>
      </c>
      <c r="E39" s="18">
        <f>F39/$F$50</f>
        <v>2.0880416865554992E-3</v>
      </c>
      <c r="F39" s="17">
        <f>$F$8*C39</f>
        <v>63.691284999999993</v>
      </c>
    </row>
    <row r="40" spans="1:8" ht="12.75" customHeight="1" x14ac:dyDescent="0.2">
      <c r="A40" s="206" t="s">
        <v>117</v>
      </c>
      <c r="B40" s="206"/>
      <c r="C40" s="24">
        <f>SUM(C38:C39)</f>
        <v>6.3600000000000004E-2</v>
      </c>
      <c r="D40" s="25">
        <f>SUM(D38:D39)</f>
        <v>1157.3616360000001</v>
      </c>
      <c r="E40" s="26">
        <f>SUM(E38:E39)</f>
        <v>3.7942700361408496E-2</v>
      </c>
      <c r="F40" s="25">
        <f>SUM(F38:F39)</f>
        <v>1157.3616360000001</v>
      </c>
    </row>
    <row r="41" spans="1:8" s="13" customFormat="1" ht="12.75" customHeight="1" x14ac:dyDescent="0.2">
      <c r="A41" s="208" t="s">
        <v>118</v>
      </c>
      <c r="B41" s="208"/>
      <c r="C41" s="29">
        <f>(SUM(C20,C29,C36,C40))</f>
        <v>0.62720000000000009</v>
      </c>
      <c r="D41" s="20">
        <f>SUM(D20,D29,D36,D40)</f>
        <v>9812.0973919999997</v>
      </c>
      <c r="E41" s="21">
        <f>SUM(E20,E29,E36,E40)</f>
        <v>0.37417707023074542</v>
      </c>
      <c r="F41" s="20">
        <f>ROUND(SUM(F20,F29,F36,F40),2)</f>
        <v>11413.48</v>
      </c>
    </row>
    <row r="42" spans="1:8" s="13" customFormat="1" ht="12.75" customHeight="1" x14ac:dyDescent="0.2">
      <c r="A42" s="207" t="s">
        <v>119</v>
      </c>
      <c r="B42" s="207"/>
      <c r="C42" s="207"/>
      <c r="D42" s="207"/>
      <c r="E42" s="207"/>
      <c r="F42" s="25">
        <f>F8+F41</f>
        <v>29610.989999999998</v>
      </c>
    </row>
    <row r="43" spans="1:8" s="13" customFormat="1" x14ac:dyDescent="0.2">
      <c r="A43" s="10">
        <v>3</v>
      </c>
      <c r="B43" s="11" t="s">
        <v>120</v>
      </c>
      <c r="C43" s="10"/>
      <c r="D43" s="31"/>
      <c r="E43" s="30"/>
      <c r="F43" s="31"/>
    </row>
    <row r="44" spans="1:8" s="13" customFormat="1" x14ac:dyDescent="0.2">
      <c r="A44" s="14" t="s">
        <v>53</v>
      </c>
      <c r="B44" s="15" t="s">
        <v>121</v>
      </c>
      <c r="C44" s="32">
        <v>22</v>
      </c>
      <c r="D44" s="17">
        <f>IF(D57&gt;0,D57,0)</f>
        <v>0</v>
      </c>
      <c r="E44" s="18">
        <f>F44/$F$50</f>
        <v>0</v>
      </c>
      <c r="F44" s="17">
        <f>D44*C44</f>
        <v>0</v>
      </c>
    </row>
    <row r="45" spans="1:8" s="13" customFormat="1" x14ac:dyDescent="0.2">
      <c r="A45" s="14" t="s">
        <v>55</v>
      </c>
      <c r="B45" s="15" t="s">
        <v>122</v>
      </c>
      <c r="C45" s="32">
        <v>22</v>
      </c>
      <c r="D45" s="17">
        <v>28</v>
      </c>
      <c r="E45" s="18">
        <f>F45/$F$50</f>
        <v>2.0194814391296823E-2</v>
      </c>
      <c r="F45" s="17">
        <f>D45*C45</f>
        <v>616</v>
      </c>
    </row>
    <row r="46" spans="1:8" s="13" customFormat="1" x14ac:dyDescent="0.2">
      <c r="A46" s="14" t="s">
        <v>123</v>
      </c>
      <c r="B46" s="15" t="s">
        <v>125</v>
      </c>
      <c r="C46" s="32">
        <v>1</v>
      </c>
      <c r="D46" s="119">
        <v>123.54</v>
      </c>
      <c r="E46" s="18">
        <f>F46/$F$50</f>
        <v>4.0501093667220933E-3</v>
      </c>
      <c r="F46" s="17">
        <f>C46*D46</f>
        <v>123.54</v>
      </c>
      <c r="H46" s="13">
        <v>43498</v>
      </c>
    </row>
    <row r="47" spans="1:8" s="13" customFormat="1" x14ac:dyDescent="0.2">
      <c r="A47" s="145" t="s">
        <v>124</v>
      </c>
      <c r="B47" s="15" t="s">
        <v>284</v>
      </c>
      <c r="C47" s="32">
        <v>1</v>
      </c>
      <c r="D47" s="119">
        <v>152.35</v>
      </c>
      <c r="E47" s="18">
        <f>F47/$F$50</f>
        <v>4.9946103449903748E-3</v>
      </c>
      <c r="F47" s="17">
        <f>C47*D47</f>
        <v>152.35</v>
      </c>
      <c r="H47" s="13">
        <v>40863</v>
      </c>
    </row>
    <row r="48" spans="1:8" ht="12.75" customHeight="1" x14ac:dyDescent="0.2">
      <c r="A48" s="203" t="s">
        <v>127</v>
      </c>
      <c r="B48" s="203"/>
      <c r="C48" s="203"/>
      <c r="D48" s="33">
        <f>SUM(D44:D47)</f>
        <v>303.89</v>
      </c>
      <c r="E48" s="34">
        <f>SUM(E44:E47)</f>
        <v>2.9239534103009293E-2</v>
      </c>
      <c r="F48" s="33">
        <f>ROUND(SUM(F44:F47),2)</f>
        <v>891.89</v>
      </c>
    </row>
    <row r="49" spans="1:11" ht="12.75" customHeight="1" x14ac:dyDescent="0.2">
      <c r="A49" s="204"/>
      <c r="B49" s="204"/>
      <c r="C49" s="204"/>
      <c r="D49" s="204"/>
      <c r="E49" s="34">
        <f>SUM(E8,E20,E29,E36,E40,E48)</f>
        <v>0.99999994334961151</v>
      </c>
      <c r="F49" s="33"/>
    </row>
    <row r="50" spans="1:11" s="13" customFormat="1" ht="12.75" customHeight="1" x14ac:dyDescent="0.2">
      <c r="A50" s="203" t="s">
        <v>128</v>
      </c>
      <c r="B50" s="203"/>
      <c r="C50" s="203"/>
      <c r="D50" s="203"/>
      <c r="E50" s="203"/>
      <c r="F50" s="33">
        <f>SUM(F8,F41,F48)</f>
        <v>30502.879999999997</v>
      </c>
      <c r="H50" s="35"/>
      <c r="K50" s="36"/>
    </row>
    <row r="51" spans="1:11" s="13" customFormat="1" ht="12.75" customHeight="1" x14ac:dyDescent="0.2">
      <c r="A51" s="203" t="s">
        <v>129</v>
      </c>
      <c r="B51" s="203"/>
      <c r="C51" s="203"/>
      <c r="D51" s="203"/>
      <c r="E51" s="203"/>
      <c r="F51" s="33">
        <f>F50/220</f>
        <v>138.64945454545455</v>
      </c>
      <c r="H51" s="35"/>
      <c r="K51" s="36"/>
    </row>
    <row r="52" spans="1:11" ht="12.75" customHeight="1" x14ac:dyDescent="0.2">
      <c r="A52" s="132" t="s">
        <v>271</v>
      </c>
      <c r="B52" s="197" t="s">
        <v>272</v>
      </c>
      <c r="C52" s="197"/>
      <c r="D52" s="197"/>
      <c r="E52" s="197"/>
      <c r="F52" s="197"/>
    </row>
    <row r="53" spans="1:11" ht="12.75" customHeight="1" x14ac:dyDescent="0.2">
      <c r="A53" s="132"/>
      <c r="B53" s="133" t="s">
        <v>273</v>
      </c>
      <c r="C53" s="134"/>
      <c r="D53" s="135">
        <f>F8</f>
        <v>18197.509999999998</v>
      </c>
      <c r="E53" s="196" t="s">
        <v>65</v>
      </c>
      <c r="F53" s="196"/>
    </row>
    <row r="54" spans="1:11" x14ac:dyDescent="0.2">
      <c r="A54" s="132"/>
      <c r="B54" s="133" t="s">
        <v>274</v>
      </c>
      <c r="C54" s="134"/>
      <c r="D54" s="136">
        <v>1212</v>
      </c>
      <c r="E54" s="137"/>
      <c r="F54" s="138"/>
    </row>
    <row r="55" spans="1:11" ht="12.75" customHeight="1" x14ac:dyDescent="0.2">
      <c r="A55" s="132"/>
      <c r="B55" s="139" t="s">
        <v>275</v>
      </c>
      <c r="C55" s="140">
        <v>0.06</v>
      </c>
      <c r="D55" s="135">
        <f>D53*C55</f>
        <v>1091.8505999999998</v>
      </c>
      <c r="E55" s="196" t="s">
        <v>276</v>
      </c>
      <c r="F55" s="196"/>
    </row>
    <row r="56" spans="1:11" ht="12.75" customHeight="1" x14ac:dyDescent="0.2">
      <c r="A56" s="132"/>
      <c r="B56" s="133" t="s">
        <v>277</v>
      </c>
      <c r="C56" s="141">
        <v>22</v>
      </c>
      <c r="D56" s="136">
        <v>10</v>
      </c>
      <c r="E56" s="196" t="s">
        <v>278</v>
      </c>
      <c r="F56" s="196"/>
    </row>
    <row r="57" spans="1:11" x14ac:dyDescent="0.2">
      <c r="A57" s="132"/>
      <c r="B57" s="133" t="s">
        <v>279</v>
      </c>
      <c r="C57" s="132"/>
      <c r="D57" s="135">
        <f>(D56*C56-D55)/C56</f>
        <v>-39.629572727272716</v>
      </c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>
        <v>28</v>
      </c>
      <c r="E58" s="196" t="s">
        <v>281</v>
      </c>
      <c r="F58" s="196"/>
    </row>
    <row r="59" spans="1:11" ht="12.75" customHeight="1" x14ac:dyDescent="0.2">
      <c r="A59" s="132"/>
      <c r="B59" s="133" t="s">
        <v>279</v>
      </c>
      <c r="C59" s="140">
        <v>1</v>
      </c>
      <c r="D59" s="135">
        <f>D58*C59</f>
        <v>28</v>
      </c>
      <c r="E59" s="196" t="s">
        <v>276</v>
      </c>
      <c r="F59" s="196"/>
    </row>
    <row r="60" spans="1:11" x14ac:dyDescent="0.2">
      <c r="A60"/>
      <c r="B60"/>
      <c r="C60"/>
      <c r="D60"/>
      <c r="E60"/>
      <c r="F60"/>
    </row>
  </sheetData>
  <mergeCells count="28">
    <mergeCell ref="B9:F9"/>
    <mergeCell ref="B10:F10"/>
    <mergeCell ref="B5:F5"/>
    <mergeCell ref="A8:C8"/>
    <mergeCell ref="A20:B20"/>
    <mergeCell ref="A50:E50"/>
    <mergeCell ref="A51:E51"/>
    <mergeCell ref="A49:D49"/>
    <mergeCell ref="B21:F21"/>
    <mergeCell ref="A29:B29"/>
    <mergeCell ref="B30:F30"/>
    <mergeCell ref="A42:E42"/>
    <mergeCell ref="A48:C48"/>
    <mergeCell ref="A40:B40"/>
    <mergeCell ref="A41:B41"/>
    <mergeCell ref="A36:B36"/>
    <mergeCell ref="B37:F37"/>
    <mergeCell ref="A1:F1"/>
    <mergeCell ref="A2:C2"/>
    <mergeCell ref="D2:F2"/>
    <mergeCell ref="A3:C3"/>
    <mergeCell ref="D3:F3"/>
    <mergeCell ref="E59:F59"/>
    <mergeCell ref="B52:F52"/>
    <mergeCell ref="E53:F53"/>
    <mergeCell ref="E55:F55"/>
    <mergeCell ref="E56:F56"/>
    <mergeCell ref="E58:F58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2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1"/>
  <sheetViews>
    <sheetView showGridLines="0" zoomScaleNormal="100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198" t="s">
        <v>283</v>
      </c>
      <c r="B1" s="199"/>
      <c r="C1" s="199"/>
      <c r="D1" s="199"/>
      <c r="E1" s="199"/>
      <c r="F1" s="199"/>
    </row>
    <row r="2" spans="1:11" ht="12.75" customHeight="1" thickBot="1" x14ac:dyDescent="0.3">
      <c r="A2" s="200" t="s">
        <v>57</v>
      </c>
      <c r="B2" s="200"/>
      <c r="C2" s="200"/>
      <c r="D2" s="201" t="s">
        <v>130</v>
      </c>
      <c r="E2" s="201"/>
      <c r="F2" s="201"/>
    </row>
    <row r="3" spans="1:11" ht="15" x14ac:dyDescent="0.25">
      <c r="A3" s="202" t="s">
        <v>305</v>
      </c>
      <c r="B3" s="202"/>
      <c r="C3" s="202"/>
      <c r="D3" s="201" t="s">
        <v>59</v>
      </c>
      <c r="E3" s="201"/>
      <c r="F3" s="201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205" t="s">
        <v>64</v>
      </c>
      <c r="C5" s="205"/>
      <c r="D5" s="205"/>
      <c r="E5" s="205"/>
      <c r="F5" s="205"/>
      <c r="G5" s="12"/>
      <c r="H5" s="12"/>
      <c r="I5" s="12"/>
      <c r="J5" s="12"/>
      <c r="K5" s="12"/>
    </row>
    <row r="6" spans="1:11" x14ac:dyDescent="0.2">
      <c r="A6" s="14" t="s">
        <v>6</v>
      </c>
      <c r="B6" s="15" t="s">
        <v>65</v>
      </c>
      <c r="C6" s="16">
        <v>1</v>
      </c>
      <c r="D6" s="17">
        <v>18656.349999999999</v>
      </c>
      <c r="E6" s="18">
        <f>F6/$F$50</f>
        <v>0.56337826142362679</v>
      </c>
      <c r="F6" s="17">
        <f>$D$6*C6</f>
        <v>18656.349999999999</v>
      </c>
      <c r="G6" s="9"/>
      <c r="H6" s="9"/>
      <c r="I6" s="9"/>
      <c r="J6" s="9"/>
      <c r="K6" s="9"/>
    </row>
    <row r="7" spans="1:11" x14ac:dyDescent="0.2">
      <c r="A7" s="14" t="s">
        <v>27</v>
      </c>
      <c r="B7" s="15" t="s">
        <v>66</v>
      </c>
      <c r="C7" s="19">
        <v>0</v>
      </c>
      <c r="D7" s="17">
        <f>F7</f>
        <v>0</v>
      </c>
      <c r="E7" s="18">
        <f>F7/$F$50</f>
        <v>0</v>
      </c>
      <c r="F7" s="17">
        <f>$D$6*C7</f>
        <v>0</v>
      </c>
      <c r="G7" s="9"/>
      <c r="H7" s="9"/>
      <c r="I7" s="9"/>
      <c r="J7" s="9"/>
      <c r="K7" s="9"/>
    </row>
    <row r="8" spans="1:11" ht="12.75" customHeight="1" x14ac:dyDescent="0.2">
      <c r="A8" s="208" t="s">
        <v>67</v>
      </c>
      <c r="B8" s="208"/>
      <c r="C8" s="208"/>
      <c r="D8" s="20">
        <f>SUM(D6:D7)</f>
        <v>18656.349999999999</v>
      </c>
      <c r="E8" s="21">
        <f>SUM(E6:E7)</f>
        <v>0.56337826142362679</v>
      </c>
      <c r="F8" s="20">
        <f>ROUND(SUM(F6:F7),2)</f>
        <v>18656.349999999999</v>
      </c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205" t="s">
        <v>68</v>
      </c>
      <c r="C9" s="205"/>
      <c r="D9" s="205"/>
      <c r="E9" s="205"/>
      <c r="F9" s="205"/>
      <c r="G9" s="12"/>
      <c r="H9" s="12"/>
      <c r="I9" s="12"/>
      <c r="J9" s="12"/>
      <c r="K9" s="12"/>
    </row>
    <row r="10" spans="1:11" ht="14.25" customHeight="1" x14ac:dyDescent="0.2">
      <c r="A10" s="14" t="s">
        <v>39</v>
      </c>
      <c r="B10" s="205" t="s">
        <v>69</v>
      </c>
      <c r="C10" s="205"/>
      <c r="D10" s="205"/>
      <c r="E10" s="205"/>
      <c r="F10" s="205"/>
      <c r="G10" s="9"/>
      <c r="H10" s="9"/>
      <c r="I10" s="9"/>
      <c r="J10" s="9"/>
      <c r="K10" s="9"/>
    </row>
    <row r="11" spans="1:11" x14ac:dyDescent="0.2">
      <c r="A11" s="14" t="s">
        <v>40</v>
      </c>
      <c r="B11" s="15" t="s">
        <v>70</v>
      </c>
      <c r="C11" s="22">
        <f>ENCARGOS!C5</f>
        <v>0.2</v>
      </c>
      <c r="D11" s="17">
        <f t="shared" ref="D11:D19" si="0">F11</f>
        <v>3731.27</v>
      </c>
      <c r="E11" s="18">
        <f t="shared" ref="E11:E19" si="1">F11/$F$50</f>
        <v>0.11267565228472536</v>
      </c>
      <c r="F11" s="17">
        <f t="shared" ref="F11:F19" si="2">$F$8*C11</f>
        <v>3731.27</v>
      </c>
      <c r="G11" s="9"/>
      <c r="H11" s="23"/>
      <c r="I11" s="9"/>
      <c r="J11" s="9"/>
      <c r="K11" s="9"/>
    </row>
    <row r="12" spans="1:11" x14ac:dyDescent="0.2">
      <c r="A12" s="14" t="s">
        <v>41</v>
      </c>
      <c r="B12" s="15" t="s">
        <v>71</v>
      </c>
      <c r="C12" s="22">
        <f>ENCARGOS!C6</f>
        <v>1.4999999999999999E-2</v>
      </c>
      <c r="D12" s="17">
        <f t="shared" si="0"/>
        <v>279.84524999999996</v>
      </c>
      <c r="E12" s="18">
        <f t="shared" si="1"/>
        <v>8.4506739213544013E-3</v>
      </c>
      <c r="F12" s="17">
        <f t="shared" si="2"/>
        <v>279.84524999999996</v>
      </c>
      <c r="G12" s="9"/>
      <c r="H12" s="23"/>
      <c r="I12" s="9"/>
      <c r="J12" s="9"/>
      <c r="K12" s="9"/>
    </row>
    <row r="13" spans="1:11" x14ac:dyDescent="0.2">
      <c r="A13" s="14" t="s">
        <v>72</v>
      </c>
      <c r="B13" s="15" t="s">
        <v>73</v>
      </c>
      <c r="C13" s="22">
        <f>ENCARGOS!C7</f>
        <v>0.01</v>
      </c>
      <c r="D13" s="17">
        <f t="shared" si="0"/>
        <v>186.56349999999998</v>
      </c>
      <c r="E13" s="18">
        <f t="shared" si="1"/>
        <v>5.6337826142362673E-3</v>
      </c>
      <c r="F13" s="17">
        <f t="shared" si="2"/>
        <v>186.56349999999998</v>
      </c>
      <c r="G13" s="9"/>
      <c r="H13" s="23"/>
      <c r="I13" s="9"/>
      <c r="J13" s="9"/>
      <c r="K13" s="9"/>
    </row>
    <row r="14" spans="1:11" x14ac:dyDescent="0.2">
      <c r="A14" s="14" t="s">
        <v>74</v>
      </c>
      <c r="B14" s="15" t="s">
        <v>75</v>
      </c>
      <c r="C14" s="22">
        <f>ENCARGOS!C8</f>
        <v>2E-3</v>
      </c>
      <c r="D14" s="17">
        <f t="shared" si="0"/>
        <v>37.3127</v>
      </c>
      <c r="E14" s="18">
        <f t="shared" si="1"/>
        <v>1.1267565228472536E-3</v>
      </c>
      <c r="F14" s="17">
        <f t="shared" si="2"/>
        <v>37.3127</v>
      </c>
      <c r="G14" s="9"/>
      <c r="H14" s="23"/>
      <c r="I14" s="9"/>
      <c r="J14" s="9"/>
      <c r="K14" s="9"/>
    </row>
    <row r="15" spans="1:11" x14ac:dyDescent="0.2">
      <c r="A15" s="14" t="s">
        <v>76</v>
      </c>
      <c r="B15" s="15" t="s">
        <v>77</v>
      </c>
      <c r="C15" s="22">
        <f>ENCARGOS!C9</f>
        <v>6.0000000000000001E-3</v>
      </c>
      <c r="D15" s="17">
        <f t="shared" si="0"/>
        <v>111.93809999999999</v>
      </c>
      <c r="E15" s="18">
        <f t="shared" si="1"/>
        <v>3.3802695685417605E-3</v>
      </c>
      <c r="F15" s="17">
        <f t="shared" si="2"/>
        <v>111.93809999999999</v>
      </c>
      <c r="G15" s="9"/>
      <c r="H15" s="23"/>
      <c r="I15" s="9"/>
      <c r="J15" s="9"/>
      <c r="K15" s="9"/>
    </row>
    <row r="16" spans="1:11" x14ac:dyDescent="0.2">
      <c r="A16" s="14" t="s">
        <v>78</v>
      </c>
      <c r="B16" s="15" t="s">
        <v>79</v>
      </c>
      <c r="C16" s="22">
        <f>ENCARGOS!C10</f>
        <v>2.5000000000000001E-2</v>
      </c>
      <c r="D16" s="17">
        <f t="shared" si="0"/>
        <v>466.40875</v>
      </c>
      <c r="E16" s="18">
        <f t="shared" si="1"/>
        <v>1.4084456535590669E-2</v>
      </c>
      <c r="F16" s="17">
        <f t="shared" si="2"/>
        <v>466.40875</v>
      </c>
      <c r="G16" s="9"/>
      <c r="H16" s="23"/>
      <c r="I16" s="9"/>
      <c r="J16" s="9"/>
      <c r="K16" s="9"/>
    </row>
    <row r="17" spans="1:11" x14ac:dyDescent="0.2">
      <c r="A17" s="14" t="s">
        <v>80</v>
      </c>
      <c r="B17" s="15" t="s">
        <v>81</v>
      </c>
      <c r="C17" s="22">
        <f>ENCARGOS!C11</f>
        <v>0.03</v>
      </c>
      <c r="D17" s="17">
        <f t="shared" si="0"/>
        <v>559.69049999999993</v>
      </c>
      <c r="E17" s="18">
        <f t="shared" si="1"/>
        <v>1.6901347842708803E-2</v>
      </c>
      <c r="F17" s="17">
        <f t="shared" si="2"/>
        <v>559.69049999999993</v>
      </c>
      <c r="G17" s="9"/>
      <c r="H17" s="23"/>
      <c r="I17" s="9"/>
      <c r="J17" s="9"/>
      <c r="K17" s="9"/>
    </row>
    <row r="18" spans="1:11" x14ac:dyDescent="0.2">
      <c r="A18" s="14" t="s">
        <v>82</v>
      </c>
      <c r="B18" s="15" t="s">
        <v>83</v>
      </c>
      <c r="C18" s="22">
        <f>ENCARGOS!C12</f>
        <v>0.08</v>
      </c>
      <c r="D18" s="17">
        <f t="shared" si="0"/>
        <v>1492.5079999999998</v>
      </c>
      <c r="E18" s="18">
        <f t="shared" si="1"/>
        <v>4.5070260913890138E-2</v>
      </c>
      <c r="F18" s="17">
        <f t="shared" si="2"/>
        <v>1492.5079999999998</v>
      </c>
      <c r="G18" s="9"/>
      <c r="H18" s="23"/>
      <c r="I18" s="9"/>
      <c r="J18" s="9"/>
      <c r="K18" s="9"/>
    </row>
    <row r="19" spans="1:11" x14ac:dyDescent="0.2">
      <c r="A19" s="14" t="s">
        <v>84</v>
      </c>
      <c r="B19" s="15" t="s">
        <v>85</v>
      </c>
      <c r="C19" s="22">
        <f>ENCARGOS!C13</f>
        <v>0.01</v>
      </c>
      <c r="D19" s="17">
        <f t="shared" si="0"/>
        <v>186.56349999999998</v>
      </c>
      <c r="E19" s="18">
        <f t="shared" si="1"/>
        <v>5.6337826142362673E-3</v>
      </c>
      <c r="F19" s="17">
        <f t="shared" si="2"/>
        <v>186.56349999999998</v>
      </c>
      <c r="G19" s="9"/>
      <c r="H19" s="23"/>
      <c r="I19" s="9"/>
      <c r="J19" s="9"/>
      <c r="K19" s="9"/>
    </row>
    <row r="20" spans="1:11" ht="12.75" customHeight="1" x14ac:dyDescent="0.2">
      <c r="A20" s="206" t="s">
        <v>86</v>
      </c>
      <c r="B20" s="206"/>
      <c r="C20" s="24">
        <f>SUM(C11:C19)</f>
        <v>0.37800000000000006</v>
      </c>
      <c r="D20" s="25">
        <f>SUM(D11:D19)</f>
        <v>7052.1003000000001</v>
      </c>
      <c r="E20" s="26">
        <f>SUM(E11:E19)</f>
        <v>0.21295698281813091</v>
      </c>
      <c r="F20" s="25">
        <f>SUM(F11:F19)</f>
        <v>7052.1003000000001</v>
      </c>
      <c r="G20" s="9"/>
      <c r="H20" s="27"/>
      <c r="I20" s="9"/>
      <c r="J20" s="9"/>
      <c r="K20" s="9"/>
    </row>
    <row r="21" spans="1:11" ht="15" customHeight="1" x14ac:dyDescent="0.2">
      <c r="A21" s="14" t="s">
        <v>44</v>
      </c>
      <c r="B21" s="205" t="s">
        <v>87</v>
      </c>
      <c r="C21" s="205"/>
      <c r="D21" s="205"/>
      <c r="E21" s="205"/>
      <c r="F21" s="205"/>
    </row>
    <row r="22" spans="1:11" x14ac:dyDescent="0.2">
      <c r="A22" s="14" t="s">
        <v>45</v>
      </c>
      <c r="B22" s="15" t="s">
        <v>88</v>
      </c>
      <c r="C22" s="22">
        <f>ENCARGOS!C16</f>
        <v>6.8999999999999999E-3</v>
      </c>
      <c r="D22" s="17">
        <f t="shared" ref="D22:D28" si="3">F22</f>
        <v>128.728815</v>
      </c>
      <c r="E22" s="18">
        <f t="shared" ref="E22:E28" si="4">F22/$F$50</f>
        <v>3.887310003823025E-3</v>
      </c>
      <c r="F22" s="17">
        <f t="shared" ref="F22:F28" si="5">$F$8*C22</f>
        <v>128.728815</v>
      </c>
    </row>
    <row r="23" spans="1:11" x14ac:dyDescent="0.2">
      <c r="A23" s="14" t="s">
        <v>89</v>
      </c>
      <c r="B23" s="15" t="s">
        <v>90</v>
      </c>
      <c r="C23" s="22">
        <f>ENCARGOS!C17</f>
        <v>8.3299999999999999E-2</v>
      </c>
      <c r="D23" s="17">
        <f t="shared" si="3"/>
        <v>1554.0739549999998</v>
      </c>
      <c r="E23" s="18">
        <f t="shared" si="4"/>
        <v>4.6929409176588104E-2</v>
      </c>
      <c r="F23" s="17">
        <f t="shared" si="5"/>
        <v>1554.0739549999998</v>
      </c>
    </row>
    <row r="24" spans="1:11" x14ac:dyDescent="0.2">
      <c r="A24" s="14" t="s">
        <v>91</v>
      </c>
      <c r="B24" s="15" t="s">
        <v>92</v>
      </c>
      <c r="C24" s="22">
        <f>ENCARGOS!C18</f>
        <v>5.9999999999999995E-4</v>
      </c>
      <c r="D24" s="17">
        <f t="shared" si="3"/>
        <v>11.193809999999997</v>
      </c>
      <c r="E24" s="18">
        <f t="shared" si="4"/>
        <v>3.3802695685417598E-4</v>
      </c>
      <c r="F24" s="17">
        <f t="shared" si="5"/>
        <v>11.193809999999997</v>
      </c>
    </row>
    <row r="25" spans="1:11" x14ac:dyDescent="0.2">
      <c r="A25" s="14" t="s">
        <v>93</v>
      </c>
      <c r="B25" s="15" t="s">
        <v>94</v>
      </c>
      <c r="C25" s="22">
        <f>ENCARGOS!C19</f>
        <v>5.5999999999999999E-3</v>
      </c>
      <c r="D25" s="17">
        <f t="shared" si="3"/>
        <v>104.47555999999999</v>
      </c>
      <c r="E25" s="18">
        <f t="shared" si="4"/>
        <v>3.1549182639723098E-3</v>
      </c>
      <c r="F25" s="17">
        <f t="shared" si="5"/>
        <v>104.47555999999999</v>
      </c>
    </row>
    <row r="26" spans="1:11" x14ac:dyDescent="0.2">
      <c r="A26" s="14" t="s">
        <v>95</v>
      </c>
      <c r="B26" s="15" t="s">
        <v>96</v>
      </c>
      <c r="C26" s="22">
        <f>ENCARGOS!C20</f>
        <v>8.9999999999999998E-4</v>
      </c>
      <c r="D26" s="17">
        <f t="shared" si="3"/>
        <v>16.790714999999999</v>
      </c>
      <c r="E26" s="18">
        <f t="shared" si="4"/>
        <v>5.070404352812641E-4</v>
      </c>
      <c r="F26" s="17">
        <f t="shared" si="5"/>
        <v>16.790714999999999</v>
      </c>
    </row>
    <row r="27" spans="1:11" x14ac:dyDescent="0.2">
      <c r="A27" s="14" t="s">
        <v>97</v>
      </c>
      <c r="B27" s="15" t="s">
        <v>98</v>
      </c>
      <c r="C27" s="22">
        <f>ENCARGOS!C21</f>
        <v>6.1400000000000003E-2</v>
      </c>
      <c r="D27" s="17">
        <f t="shared" si="3"/>
        <v>1145.4998900000001</v>
      </c>
      <c r="E27" s="18">
        <f t="shared" si="4"/>
        <v>3.4591425251410686E-2</v>
      </c>
      <c r="F27" s="17">
        <f t="shared" si="5"/>
        <v>1145.4998900000001</v>
      </c>
    </row>
    <row r="28" spans="1:11" x14ac:dyDescent="0.2">
      <c r="A28" s="14" t="s">
        <v>99</v>
      </c>
      <c r="B28" s="15" t="s">
        <v>100</v>
      </c>
      <c r="C28" s="22">
        <f>ENCARGOS!C22</f>
        <v>2.0000000000000001E-4</v>
      </c>
      <c r="D28" s="17">
        <f t="shared" si="3"/>
        <v>3.7312699999999999</v>
      </c>
      <c r="E28" s="18">
        <f t="shared" si="4"/>
        <v>1.1267565228472535E-4</v>
      </c>
      <c r="F28" s="17">
        <f t="shared" si="5"/>
        <v>3.7312699999999999</v>
      </c>
    </row>
    <row r="29" spans="1:11" ht="12.75" customHeight="1" x14ac:dyDescent="0.2">
      <c r="A29" s="206" t="s">
        <v>101</v>
      </c>
      <c r="B29" s="206"/>
      <c r="C29" s="24">
        <f>SUM(C22:C28)</f>
        <v>0.15890000000000001</v>
      </c>
      <c r="D29" s="25">
        <f>SUM(D22:D28)</f>
        <v>2964.4940150000002</v>
      </c>
      <c r="E29" s="26">
        <f>SUM(E22:E28)</f>
        <v>8.9520805740214274E-2</v>
      </c>
      <c r="F29" s="25">
        <f>SUM(F22:F28)</f>
        <v>2964.4940150000002</v>
      </c>
      <c r="G29" s="28"/>
    </row>
    <row r="30" spans="1:11" ht="15" customHeight="1" x14ac:dyDescent="0.2">
      <c r="A30" s="14" t="s">
        <v>46</v>
      </c>
      <c r="B30" s="205" t="s">
        <v>102</v>
      </c>
      <c r="C30" s="205"/>
      <c r="D30" s="205"/>
      <c r="E30" s="205"/>
      <c r="F30" s="205"/>
    </row>
    <row r="31" spans="1:11" x14ac:dyDescent="0.2">
      <c r="A31" s="14" t="s">
        <v>47</v>
      </c>
      <c r="B31" s="15" t="s">
        <v>103</v>
      </c>
      <c r="C31" s="22">
        <f>ENCARGOS!C25</f>
        <v>3.9399999999999998E-2</v>
      </c>
      <c r="D31" s="17">
        <f>F31</f>
        <v>735.06018999999992</v>
      </c>
      <c r="E31" s="18">
        <f>F31/$F$50</f>
        <v>2.2197103500090892E-2</v>
      </c>
      <c r="F31" s="17">
        <f>$F$8*C31</f>
        <v>735.06018999999992</v>
      </c>
    </row>
    <row r="32" spans="1:11" x14ac:dyDescent="0.2">
      <c r="A32" s="14" t="s">
        <v>104</v>
      </c>
      <c r="B32" s="15" t="s">
        <v>105</v>
      </c>
      <c r="C32" s="22">
        <f>ENCARGOS!C26</f>
        <v>8.9999999999999998E-4</v>
      </c>
      <c r="D32" s="17">
        <f>F32</f>
        <v>16.790714999999999</v>
      </c>
      <c r="E32" s="18">
        <f>F32/$F$50</f>
        <v>5.070404352812641E-4</v>
      </c>
      <c r="F32" s="17">
        <f>$F$8*C32</f>
        <v>16.790714999999999</v>
      </c>
    </row>
    <row r="33" spans="1:7" x14ac:dyDescent="0.2">
      <c r="A33" s="14" t="s">
        <v>106</v>
      </c>
      <c r="B33" s="15" t="s">
        <v>107</v>
      </c>
      <c r="C33" s="22">
        <f>ENCARGOS!C27</f>
        <v>4.4200000000000003E-2</v>
      </c>
      <c r="D33" s="17">
        <f>F33</f>
        <v>824.61067000000003</v>
      </c>
      <c r="E33" s="18">
        <f>F33/$F$50</f>
        <v>2.4901319154924304E-2</v>
      </c>
      <c r="F33" s="17">
        <f>$F$8*C33</f>
        <v>824.61067000000003</v>
      </c>
    </row>
    <row r="34" spans="1:7" x14ac:dyDescent="0.2">
      <c r="A34" s="14" t="s">
        <v>108</v>
      </c>
      <c r="B34" s="15" t="s">
        <v>109</v>
      </c>
      <c r="C34" s="22">
        <f>ENCARGOS!C28</f>
        <v>3.8899999999999997E-2</v>
      </c>
      <c r="D34" s="17">
        <f>F34</f>
        <v>725.73201499999993</v>
      </c>
      <c r="E34" s="18">
        <f>F34/$F$50</f>
        <v>2.1915414369379081E-2</v>
      </c>
      <c r="F34" s="17">
        <f>$F$8*C34</f>
        <v>725.73201499999993</v>
      </c>
    </row>
    <row r="35" spans="1:7" x14ac:dyDescent="0.2">
      <c r="A35" s="14" t="s">
        <v>110</v>
      </c>
      <c r="B35" s="15" t="s">
        <v>111</v>
      </c>
      <c r="C35" s="22">
        <f>ENCARGOS!C29</f>
        <v>3.3E-3</v>
      </c>
      <c r="D35" s="17">
        <f>F35</f>
        <v>61.565954999999995</v>
      </c>
      <c r="E35" s="18">
        <f>F35/$F$50</f>
        <v>1.8591482626979683E-3</v>
      </c>
      <c r="F35" s="17">
        <f>$F$8*C35</f>
        <v>61.565954999999995</v>
      </c>
    </row>
    <row r="36" spans="1:7" ht="12.75" customHeight="1" x14ac:dyDescent="0.2">
      <c r="A36" s="206" t="s">
        <v>112</v>
      </c>
      <c r="B36" s="206"/>
      <c r="C36" s="24">
        <f>SUM(C31:C35)</f>
        <v>0.12669999999999998</v>
      </c>
      <c r="D36" s="25">
        <f>SUM(D31:D35)</f>
        <v>2363.7595449999999</v>
      </c>
      <c r="E36" s="26">
        <f>SUM(E31:E35)</f>
        <v>7.1380025722373508E-2</v>
      </c>
      <c r="F36" s="25">
        <f>SUM(F31:F35)</f>
        <v>2363.7595449999999</v>
      </c>
      <c r="G36" s="28"/>
    </row>
    <row r="37" spans="1:7" ht="15" customHeight="1" x14ac:dyDescent="0.2">
      <c r="A37" s="14" t="s">
        <v>48</v>
      </c>
      <c r="B37" s="205" t="s">
        <v>113</v>
      </c>
      <c r="C37" s="205"/>
      <c r="D37" s="205"/>
      <c r="E37" s="205"/>
      <c r="F37" s="205"/>
    </row>
    <row r="38" spans="1:7" x14ac:dyDescent="0.2">
      <c r="A38" s="14" t="s">
        <v>49</v>
      </c>
      <c r="B38" s="15" t="s">
        <v>114</v>
      </c>
      <c r="C38" s="22">
        <f>ENCARGOS!C32</f>
        <v>6.0100000000000001E-2</v>
      </c>
      <c r="D38" s="17">
        <f>F38</f>
        <v>1121.246635</v>
      </c>
      <c r="E38" s="18">
        <f>F38/$F$50</f>
        <v>3.3859033511559972E-2</v>
      </c>
      <c r="F38" s="17">
        <f>$F$8*C38</f>
        <v>1121.246635</v>
      </c>
    </row>
    <row r="39" spans="1:7" ht="25.5" x14ac:dyDescent="0.2">
      <c r="A39" s="14" t="s">
        <v>115</v>
      </c>
      <c r="B39" s="15" t="s">
        <v>116</v>
      </c>
      <c r="C39" s="22">
        <f>ENCARGOS!C33</f>
        <v>3.5000000000000001E-3</v>
      </c>
      <c r="D39" s="17">
        <f>F39</f>
        <v>65.297224999999997</v>
      </c>
      <c r="E39" s="18">
        <f>F39/$F$50</f>
        <v>1.9718239149826935E-3</v>
      </c>
      <c r="F39" s="17">
        <f>$F$8*C39</f>
        <v>65.297224999999997</v>
      </c>
    </row>
    <row r="40" spans="1:7" ht="12.75" customHeight="1" x14ac:dyDescent="0.2">
      <c r="A40" s="206" t="s">
        <v>117</v>
      </c>
      <c r="B40" s="206"/>
      <c r="C40" s="24">
        <f>SUM(C38:C39)</f>
        <v>6.3600000000000004E-2</v>
      </c>
      <c r="D40" s="25">
        <f>SUM(D38:D39)</f>
        <v>1186.54386</v>
      </c>
      <c r="E40" s="26">
        <f>SUM(E38:E39)</f>
        <v>3.5830857426542663E-2</v>
      </c>
      <c r="F40" s="25">
        <f>SUM(F38:F39)</f>
        <v>1186.54386</v>
      </c>
    </row>
    <row r="41" spans="1:7" s="13" customFormat="1" ht="12.75" customHeight="1" x14ac:dyDescent="0.2">
      <c r="A41" s="208" t="s">
        <v>118</v>
      </c>
      <c r="B41" s="208"/>
      <c r="C41" s="29">
        <f>(SUM(C20,C29,C36,C40))</f>
        <v>0.72719999999999996</v>
      </c>
      <c r="D41" s="20">
        <f>SUM(D20,D29,D36,D40)</f>
        <v>13566.897719999999</v>
      </c>
      <c r="E41" s="21">
        <f>SUM(E20,E29,E36,E40)</f>
        <v>0.40968867170726136</v>
      </c>
      <c r="F41" s="20">
        <f>ROUND(SUM(F20,F29,F36,F40),2)</f>
        <v>13566.9</v>
      </c>
    </row>
    <row r="42" spans="1:7" s="13" customFormat="1" ht="12.75" customHeight="1" x14ac:dyDescent="0.2">
      <c r="A42" s="207" t="s">
        <v>119</v>
      </c>
      <c r="B42" s="207"/>
      <c r="C42" s="207"/>
      <c r="D42" s="207"/>
      <c r="E42" s="207"/>
      <c r="F42" s="25">
        <f>F8+F41</f>
        <v>32223.25</v>
      </c>
    </row>
    <row r="43" spans="1:7" s="13" customFormat="1" x14ac:dyDescent="0.2">
      <c r="A43" s="10">
        <v>3</v>
      </c>
      <c r="B43" s="11" t="s">
        <v>120</v>
      </c>
      <c r="C43" s="10"/>
      <c r="D43" s="31"/>
      <c r="E43" s="30"/>
      <c r="F43" s="31"/>
    </row>
    <row r="44" spans="1:7" s="13" customFormat="1" x14ac:dyDescent="0.2">
      <c r="A44" s="14" t="s">
        <v>53</v>
      </c>
      <c r="B44" s="15" t="s">
        <v>121</v>
      </c>
      <c r="C44" s="32">
        <v>22</v>
      </c>
      <c r="D44" s="17">
        <f>IF(D57&gt;0,D57,0)</f>
        <v>0</v>
      </c>
      <c r="E44" s="18">
        <f>F44/$F$50</f>
        <v>0</v>
      </c>
      <c r="F44" s="17">
        <f>D44*C44</f>
        <v>0</v>
      </c>
    </row>
    <row r="45" spans="1:7" s="13" customFormat="1" x14ac:dyDescent="0.2">
      <c r="A45" s="14" t="s">
        <v>55</v>
      </c>
      <c r="B45" s="15" t="s">
        <v>122</v>
      </c>
      <c r="C45" s="32">
        <v>22</v>
      </c>
      <c r="D45" s="17">
        <v>28</v>
      </c>
      <c r="E45" s="18">
        <f>F45/$F$50</f>
        <v>1.8601763423014367E-2</v>
      </c>
      <c r="F45" s="17">
        <f>D45*C45</f>
        <v>616</v>
      </c>
    </row>
    <row r="46" spans="1:7" s="13" customFormat="1" x14ac:dyDescent="0.2">
      <c r="A46" s="14" t="s">
        <v>123</v>
      </c>
      <c r="B46" s="15" t="s">
        <v>125</v>
      </c>
      <c r="C46" s="32">
        <v>1</v>
      </c>
      <c r="D46" s="119">
        <v>123.54</v>
      </c>
      <c r="E46" s="18">
        <f>F46/$F$50</f>
        <v>3.7306198916870052E-3</v>
      </c>
      <c r="F46" s="17">
        <f>C46*D46</f>
        <v>123.54</v>
      </c>
    </row>
    <row r="47" spans="1:7" s="13" customFormat="1" x14ac:dyDescent="0.2">
      <c r="A47" s="145" t="s">
        <v>124</v>
      </c>
      <c r="B47" s="15" t="s">
        <v>284</v>
      </c>
      <c r="C47" s="32">
        <v>1</v>
      </c>
      <c r="D47" s="119">
        <v>152.35</v>
      </c>
      <c r="E47" s="18">
        <f>F47/$F$50</f>
        <v>4.6006147037276606E-3</v>
      </c>
      <c r="F47" s="17">
        <f>C47*D47</f>
        <v>152.35</v>
      </c>
    </row>
    <row r="48" spans="1:7" ht="12.75" customHeight="1" x14ac:dyDescent="0.2">
      <c r="A48" s="203" t="s">
        <v>127</v>
      </c>
      <c r="B48" s="203"/>
      <c r="C48" s="203"/>
      <c r="D48" s="33">
        <f>SUM(D44:D47)</f>
        <v>303.89</v>
      </c>
      <c r="E48" s="34">
        <f>SUM(E44:E47)</f>
        <v>2.6932998018429036E-2</v>
      </c>
      <c r="F48" s="33">
        <f>ROUND(SUM(F44:F47),2)</f>
        <v>891.89</v>
      </c>
    </row>
    <row r="49" spans="1:11" ht="12.75" customHeight="1" x14ac:dyDescent="0.2">
      <c r="A49" s="204"/>
      <c r="B49" s="204"/>
      <c r="C49" s="204"/>
      <c r="D49" s="204"/>
      <c r="E49" s="34">
        <f>SUM(E8,E20,E29,E36,E40,E48)</f>
        <v>0.99999993114931718</v>
      </c>
      <c r="F49" s="33"/>
    </row>
    <row r="50" spans="1:11" s="13" customFormat="1" ht="12.75" customHeight="1" x14ac:dyDescent="0.2">
      <c r="A50" s="203" t="s">
        <v>128</v>
      </c>
      <c r="B50" s="203"/>
      <c r="C50" s="203"/>
      <c r="D50" s="203"/>
      <c r="E50" s="203"/>
      <c r="F50" s="33">
        <f>SUM(F8,F41,F48)</f>
        <v>33115.14</v>
      </c>
      <c r="H50" s="35"/>
      <c r="K50" s="36"/>
    </row>
    <row r="51" spans="1:11" s="13" customFormat="1" ht="12.75" customHeight="1" x14ac:dyDescent="0.2">
      <c r="A51" s="203" t="s">
        <v>129</v>
      </c>
      <c r="B51" s="203"/>
      <c r="C51" s="203"/>
      <c r="D51" s="203"/>
      <c r="E51" s="203"/>
      <c r="F51" s="33">
        <f>F50/220</f>
        <v>150.52336363636363</v>
      </c>
      <c r="H51" s="35"/>
      <c r="K51" s="36"/>
    </row>
    <row r="52" spans="1:11" ht="12.75" customHeight="1" x14ac:dyDescent="0.2">
      <c r="A52" s="132" t="s">
        <v>271</v>
      </c>
      <c r="B52" s="197" t="s">
        <v>272</v>
      </c>
      <c r="C52" s="197"/>
      <c r="D52" s="197"/>
      <c r="E52" s="197"/>
      <c r="F52" s="197"/>
    </row>
    <row r="53" spans="1:11" ht="12.75" customHeight="1" x14ac:dyDescent="0.2">
      <c r="A53" s="132"/>
      <c r="B53" s="133" t="s">
        <v>273</v>
      </c>
      <c r="C53" s="134"/>
      <c r="D53" s="135">
        <f>F8</f>
        <v>18656.349999999999</v>
      </c>
      <c r="E53" s="196" t="s">
        <v>65</v>
      </c>
      <c r="F53" s="196"/>
    </row>
    <row r="54" spans="1:11" x14ac:dyDescent="0.2">
      <c r="A54" s="132"/>
      <c r="B54" s="133" t="s">
        <v>274</v>
      </c>
      <c r="C54" s="134"/>
      <c r="D54" s="136">
        <v>937</v>
      </c>
      <c r="E54" s="137"/>
      <c r="F54" s="138"/>
    </row>
    <row r="55" spans="1:11" ht="12.75" customHeight="1" x14ac:dyDescent="0.2">
      <c r="A55" s="132"/>
      <c r="B55" s="139" t="s">
        <v>275</v>
      </c>
      <c r="C55" s="140">
        <v>0.06</v>
      </c>
      <c r="D55" s="135">
        <f>D53*C55</f>
        <v>1119.3809999999999</v>
      </c>
      <c r="E55" s="196" t="s">
        <v>276</v>
      </c>
      <c r="F55" s="196"/>
    </row>
    <row r="56" spans="1:11" ht="12.75" customHeight="1" x14ac:dyDescent="0.2">
      <c r="A56" s="132"/>
      <c r="B56" s="133" t="s">
        <v>277</v>
      </c>
      <c r="C56" s="141">
        <v>22</v>
      </c>
      <c r="D56" s="136">
        <v>10</v>
      </c>
      <c r="E56" s="196" t="s">
        <v>278</v>
      </c>
      <c r="F56" s="196"/>
    </row>
    <row r="57" spans="1:11" x14ac:dyDescent="0.2">
      <c r="A57" s="132"/>
      <c r="B57" s="133" t="s">
        <v>279</v>
      </c>
      <c r="C57" s="132"/>
      <c r="D57" s="135">
        <f>(D56*C56-D55)/C56</f>
        <v>-40.880954545454536</v>
      </c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>
        <v>28</v>
      </c>
      <c r="E58" s="196" t="s">
        <v>281</v>
      </c>
      <c r="F58" s="196"/>
    </row>
    <row r="59" spans="1:11" ht="12.75" customHeight="1" x14ac:dyDescent="0.2">
      <c r="A59" s="132"/>
      <c r="B59" s="133" t="s">
        <v>279</v>
      </c>
      <c r="C59" s="140">
        <v>1</v>
      </c>
      <c r="D59" s="135">
        <f>D58*C59</f>
        <v>28</v>
      </c>
      <c r="E59" s="196" t="s">
        <v>276</v>
      </c>
      <c r="F59" s="196"/>
    </row>
    <row r="60" spans="1:11" ht="12.75" customHeight="1" x14ac:dyDescent="0.2">
      <c r="A60"/>
      <c r="B60"/>
      <c r="C60"/>
      <c r="D60"/>
      <c r="E60"/>
      <c r="F60"/>
    </row>
    <row r="61" spans="1:11" ht="12.75" customHeight="1" x14ac:dyDescent="0.2">
      <c r="A61"/>
      <c r="B61"/>
      <c r="C61"/>
      <c r="D61"/>
      <c r="E61"/>
      <c r="F61"/>
    </row>
  </sheetData>
  <mergeCells count="28">
    <mergeCell ref="B9:F9"/>
    <mergeCell ref="B10:F10"/>
    <mergeCell ref="B5:F5"/>
    <mergeCell ref="A8:C8"/>
    <mergeCell ref="A20:B20"/>
    <mergeCell ref="A50:E50"/>
    <mergeCell ref="A51:E51"/>
    <mergeCell ref="A49:D49"/>
    <mergeCell ref="B21:F21"/>
    <mergeCell ref="A29:B29"/>
    <mergeCell ref="B30:F30"/>
    <mergeCell ref="A42:E42"/>
    <mergeCell ref="A48:C48"/>
    <mergeCell ref="A40:B40"/>
    <mergeCell ref="A41:B41"/>
    <mergeCell ref="A36:B36"/>
    <mergeCell ref="B37:F37"/>
    <mergeCell ref="A1:F1"/>
    <mergeCell ref="A2:C2"/>
    <mergeCell ref="D2:F2"/>
    <mergeCell ref="A3:C3"/>
    <mergeCell ref="D3:F3"/>
    <mergeCell ref="E59:F59"/>
    <mergeCell ref="B52:F52"/>
    <mergeCell ref="E53:F53"/>
    <mergeCell ref="E55:F55"/>
    <mergeCell ref="E56:F56"/>
    <mergeCell ref="E58:F58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4" max="16383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"/>
  <sheetViews>
    <sheetView showGridLines="0" zoomScaleNormal="100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33.710937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198" t="s">
        <v>283</v>
      </c>
      <c r="B1" s="199"/>
      <c r="C1" s="199"/>
      <c r="D1" s="199"/>
      <c r="E1" s="199"/>
      <c r="F1" s="199"/>
    </row>
    <row r="2" spans="1:11" ht="12.75" customHeight="1" thickBot="1" x14ac:dyDescent="0.3">
      <c r="A2" s="200" t="s">
        <v>57</v>
      </c>
      <c r="B2" s="200"/>
      <c r="C2" s="200"/>
      <c r="D2" s="201" t="s">
        <v>304</v>
      </c>
      <c r="E2" s="201"/>
      <c r="F2" s="201"/>
    </row>
    <row r="3" spans="1:11" ht="15" x14ac:dyDescent="0.25">
      <c r="A3" s="202" t="s">
        <v>305</v>
      </c>
      <c r="B3" s="202"/>
      <c r="C3" s="202"/>
      <c r="D3" s="201" t="s">
        <v>59</v>
      </c>
      <c r="E3" s="201"/>
      <c r="F3" s="201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205" t="s">
        <v>64</v>
      </c>
      <c r="C5" s="205"/>
      <c r="D5" s="205"/>
      <c r="E5" s="205"/>
      <c r="F5" s="205"/>
      <c r="G5" s="12"/>
      <c r="H5" s="12"/>
      <c r="I5" s="12"/>
      <c r="J5" s="12"/>
      <c r="K5" s="12"/>
    </row>
    <row r="6" spans="1:11" x14ac:dyDescent="0.2">
      <c r="A6" s="14" t="s">
        <v>6</v>
      </c>
      <c r="B6" s="15" t="s">
        <v>65</v>
      </c>
      <c r="C6" s="16">
        <v>1</v>
      </c>
      <c r="D6" s="17">
        <v>18656.349999999999</v>
      </c>
      <c r="E6" s="18">
        <f>F6/$F$51</f>
        <v>0.37898789621988199</v>
      </c>
      <c r="F6" s="17">
        <f>$D$6*C6</f>
        <v>18656.349999999999</v>
      </c>
      <c r="G6" s="9"/>
      <c r="H6" s="9"/>
      <c r="I6" s="9"/>
      <c r="J6" s="9"/>
      <c r="K6" s="9"/>
    </row>
    <row r="7" spans="1:11" x14ac:dyDescent="0.2">
      <c r="A7" s="14" t="s">
        <v>16</v>
      </c>
      <c r="B7" s="15" t="s">
        <v>204</v>
      </c>
      <c r="C7" s="19">
        <v>0.3</v>
      </c>
      <c r="D7" s="17">
        <f>D6*C7</f>
        <v>5596.9049999999997</v>
      </c>
      <c r="E7" s="18">
        <f>F7/$F$51</f>
        <v>0.1136963688659646</v>
      </c>
      <c r="F7" s="17">
        <f>D7</f>
        <v>5596.9049999999997</v>
      </c>
      <c r="G7" s="9"/>
      <c r="H7" s="9"/>
      <c r="I7" s="9"/>
      <c r="J7" s="9"/>
      <c r="K7" s="9"/>
    </row>
    <row r="8" spans="1:11" x14ac:dyDescent="0.2">
      <c r="A8" s="14" t="s">
        <v>21</v>
      </c>
      <c r="B8" s="15" t="s">
        <v>66</v>
      </c>
      <c r="C8" s="19">
        <v>0.2</v>
      </c>
      <c r="D8" s="17">
        <f>F8</f>
        <v>3731.27</v>
      </c>
      <c r="E8" s="18">
        <f>F8/$F$51</f>
        <v>7.5797579243976398E-2</v>
      </c>
      <c r="F8" s="17">
        <f>$D$6*C8</f>
        <v>3731.27</v>
      </c>
      <c r="G8" s="9"/>
      <c r="H8" s="9"/>
      <c r="I8" s="9"/>
      <c r="J8" s="9"/>
      <c r="K8" s="9"/>
    </row>
    <row r="9" spans="1:11" ht="12.75" customHeight="1" x14ac:dyDescent="0.2">
      <c r="A9" s="208" t="s">
        <v>67</v>
      </c>
      <c r="B9" s="208"/>
      <c r="C9" s="208"/>
      <c r="D9" s="20">
        <f>SUM(D6:D8)</f>
        <v>27984.524999999998</v>
      </c>
      <c r="E9" s="21">
        <f>SUM(E6:E8)</f>
        <v>0.56848184432982296</v>
      </c>
      <c r="F9" s="20">
        <f>ROUND(SUM(F6:F8),2)</f>
        <v>27984.53</v>
      </c>
      <c r="G9" s="9"/>
      <c r="H9" s="9"/>
      <c r="I9" s="9"/>
      <c r="J9" s="9"/>
      <c r="K9" s="9"/>
    </row>
    <row r="10" spans="1:11" s="13" customFormat="1" ht="15" customHeight="1" x14ac:dyDescent="0.2">
      <c r="A10" s="10">
        <v>2</v>
      </c>
      <c r="B10" s="205" t="s">
        <v>68</v>
      </c>
      <c r="C10" s="205"/>
      <c r="D10" s="205"/>
      <c r="E10" s="205"/>
      <c r="F10" s="205"/>
      <c r="G10" s="12"/>
      <c r="H10" s="12"/>
      <c r="I10" s="12"/>
      <c r="J10" s="12"/>
      <c r="K10" s="12"/>
    </row>
    <row r="11" spans="1:11" ht="14.25" customHeight="1" x14ac:dyDescent="0.2">
      <c r="A11" s="14" t="s">
        <v>39</v>
      </c>
      <c r="B11" s="205" t="s">
        <v>69</v>
      </c>
      <c r="C11" s="205"/>
      <c r="D11" s="205"/>
      <c r="E11" s="205"/>
      <c r="F11" s="205"/>
      <c r="G11" s="9"/>
      <c r="H11" s="9"/>
      <c r="I11" s="9"/>
      <c r="J11" s="9"/>
      <c r="K11" s="9"/>
    </row>
    <row r="12" spans="1:11" x14ac:dyDescent="0.2">
      <c r="A12" s="14" t="s">
        <v>40</v>
      </c>
      <c r="B12" s="15" t="s">
        <v>70</v>
      </c>
      <c r="C12" s="22">
        <f>ENCARGOS!C5</f>
        <v>0.2</v>
      </c>
      <c r="D12" s="17">
        <f t="shared" ref="D12:D20" si="0">F12</f>
        <v>5596.9059999999999</v>
      </c>
      <c r="E12" s="18">
        <f t="shared" ref="E12:E20" si="1">F12/$F$51</f>
        <v>0.11369638918011481</v>
      </c>
      <c r="F12" s="17">
        <f t="shared" ref="F12:F20" si="2">$F$9*C12</f>
        <v>5596.9059999999999</v>
      </c>
      <c r="G12" s="9"/>
      <c r="H12" s="23"/>
      <c r="I12" s="9"/>
      <c r="J12" s="9"/>
      <c r="K12" s="9"/>
    </row>
    <row r="13" spans="1:11" x14ac:dyDescent="0.2">
      <c r="A13" s="14" t="s">
        <v>41</v>
      </c>
      <c r="B13" s="15" t="s">
        <v>71</v>
      </c>
      <c r="C13" s="22">
        <f>ENCARGOS!C6</f>
        <v>1.4999999999999999E-2</v>
      </c>
      <c r="D13" s="17">
        <f t="shared" si="0"/>
        <v>419.76794999999998</v>
      </c>
      <c r="E13" s="18">
        <f t="shared" si="1"/>
        <v>8.5272291885086105E-3</v>
      </c>
      <c r="F13" s="17">
        <f t="shared" si="2"/>
        <v>419.76794999999998</v>
      </c>
      <c r="G13" s="9"/>
      <c r="H13" s="23"/>
      <c r="I13" s="9"/>
      <c r="J13" s="9"/>
      <c r="K13" s="9"/>
    </row>
    <row r="14" spans="1:11" x14ac:dyDescent="0.2">
      <c r="A14" s="14" t="s">
        <v>72</v>
      </c>
      <c r="B14" s="15" t="s">
        <v>73</v>
      </c>
      <c r="C14" s="22">
        <f>ENCARGOS!C7</f>
        <v>0.01</v>
      </c>
      <c r="D14" s="17">
        <f t="shared" si="0"/>
        <v>279.84530000000001</v>
      </c>
      <c r="E14" s="18">
        <f t="shared" si="1"/>
        <v>5.6848194590057403E-3</v>
      </c>
      <c r="F14" s="17">
        <f t="shared" si="2"/>
        <v>279.84530000000001</v>
      </c>
      <c r="G14" s="9"/>
      <c r="H14" s="23"/>
      <c r="I14" s="9"/>
      <c r="J14" s="9"/>
      <c r="K14" s="9"/>
    </row>
    <row r="15" spans="1:11" x14ac:dyDescent="0.2">
      <c r="A15" s="14" t="s">
        <v>74</v>
      </c>
      <c r="B15" s="15" t="s">
        <v>75</v>
      </c>
      <c r="C15" s="22">
        <f>ENCARGOS!C8</f>
        <v>2E-3</v>
      </c>
      <c r="D15" s="17">
        <f t="shared" si="0"/>
        <v>55.969059999999999</v>
      </c>
      <c r="E15" s="18">
        <f t="shared" si="1"/>
        <v>1.1369638918011481E-3</v>
      </c>
      <c r="F15" s="17">
        <f t="shared" si="2"/>
        <v>55.969059999999999</v>
      </c>
      <c r="G15" s="9"/>
      <c r="H15" s="23"/>
      <c r="I15" s="9"/>
      <c r="J15" s="9"/>
      <c r="K15" s="9"/>
    </row>
    <row r="16" spans="1:11" x14ac:dyDescent="0.2">
      <c r="A16" s="14" t="s">
        <v>76</v>
      </c>
      <c r="B16" s="15" t="s">
        <v>77</v>
      </c>
      <c r="C16" s="22">
        <f>ENCARGOS!C9</f>
        <v>6.0000000000000001E-3</v>
      </c>
      <c r="D16" s="17">
        <f t="shared" si="0"/>
        <v>167.90717999999998</v>
      </c>
      <c r="E16" s="18">
        <f t="shared" si="1"/>
        <v>3.4108916754034438E-3</v>
      </c>
      <c r="F16" s="17">
        <f t="shared" si="2"/>
        <v>167.90717999999998</v>
      </c>
      <c r="G16" s="9"/>
      <c r="H16" s="23"/>
      <c r="I16" s="9"/>
      <c r="J16" s="9"/>
      <c r="K16" s="9"/>
    </row>
    <row r="17" spans="1:11" x14ac:dyDescent="0.2">
      <c r="A17" s="14" t="s">
        <v>78</v>
      </c>
      <c r="B17" s="15" t="s">
        <v>79</v>
      </c>
      <c r="C17" s="22">
        <f>ENCARGOS!C10</f>
        <v>2.5000000000000001E-2</v>
      </c>
      <c r="D17" s="17">
        <f t="shared" si="0"/>
        <v>699.61324999999999</v>
      </c>
      <c r="E17" s="18">
        <f t="shared" si="1"/>
        <v>1.4212048647514351E-2</v>
      </c>
      <c r="F17" s="17">
        <f t="shared" si="2"/>
        <v>699.61324999999999</v>
      </c>
      <c r="G17" s="9"/>
      <c r="H17" s="23"/>
      <c r="I17" s="9"/>
      <c r="J17" s="9"/>
      <c r="K17" s="9"/>
    </row>
    <row r="18" spans="1:11" x14ac:dyDescent="0.2">
      <c r="A18" s="14" t="s">
        <v>80</v>
      </c>
      <c r="B18" s="15" t="s">
        <v>81</v>
      </c>
      <c r="C18" s="22">
        <f>ENCARGOS!C11</f>
        <v>0.03</v>
      </c>
      <c r="D18" s="17">
        <f t="shared" si="0"/>
        <v>839.53589999999997</v>
      </c>
      <c r="E18" s="18">
        <f t="shared" si="1"/>
        <v>1.7054458377017221E-2</v>
      </c>
      <c r="F18" s="17">
        <f t="shared" si="2"/>
        <v>839.53589999999997</v>
      </c>
      <c r="G18" s="9"/>
      <c r="H18" s="23"/>
      <c r="I18" s="9"/>
      <c r="J18" s="9"/>
      <c r="K18" s="9"/>
    </row>
    <row r="19" spans="1:11" x14ac:dyDescent="0.2">
      <c r="A19" s="14" t="s">
        <v>82</v>
      </c>
      <c r="B19" s="15" t="s">
        <v>83</v>
      </c>
      <c r="C19" s="22">
        <f>ENCARGOS!C12</f>
        <v>0.08</v>
      </c>
      <c r="D19" s="17">
        <f t="shared" si="0"/>
        <v>2238.7624000000001</v>
      </c>
      <c r="E19" s="18">
        <f t="shared" si="1"/>
        <v>4.5478555672045923E-2</v>
      </c>
      <c r="F19" s="17">
        <f t="shared" si="2"/>
        <v>2238.7624000000001</v>
      </c>
      <c r="G19" s="9"/>
      <c r="H19" s="23"/>
      <c r="I19" s="9"/>
      <c r="J19" s="9"/>
      <c r="K19" s="9"/>
    </row>
    <row r="20" spans="1:11" x14ac:dyDescent="0.2">
      <c r="A20" s="14" t="s">
        <v>84</v>
      </c>
      <c r="B20" s="15" t="s">
        <v>85</v>
      </c>
      <c r="C20" s="22">
        <f>ENCARGOS!C13</f>
        <v>0.01</v>
      </c>
      <c r="D20" s="17">
        <f t="shared" si="0"/>
        <v>279.84530000000001</v>
      </c>
      <c r="E20" s="18">
        <f t="shared" si="1"/>
        <v>5.6848194590057403E-3</v>
      </c>
      <c r="F20" s="17">
        <f t="shared" si="2"/>
        <v>279.84530000000001</v>
      </c>
      <c r="G20" s="9"/>
      <c r="H20" s="23"/>
      <c r="I20" s="9"/>
      <c r="J20" s="9"/>
      <c r="K20" s="9"/>
    </row>
    <row r="21" spans="1:11" ht="12.75" customHeight="1" x14ac:dyDescent="0.2">
      <c r="A21" s="206" t="s">
        <v>86</v>
      </c>
      <c r="B21" s="206"/>
      <c r="C21" s="24">
        <f>SUM(C12:C20)</f>
        <v>0.37800000000000006</v>
      </c>
      <c r="D21" s="25">
        <f>SUM(D12:D20)</f>
        <v>10578.152340000002</v>
      </c>
      <c r="E21" s="26">
        <f>SUM(E12:E20)</f>
        <v>0.21488617555041697</v>
      </c>
      <c r="F21" s="25">
        <f>SUM(F12:F20)</f>
        <v>10578.152340000002</v>
      </c>
      <c r="G21" s="9"/>
      <c r="H21" s="27"/>
      <c r="I21" s="9"/>
      <c r="J21" s="9"/>
      <c r="K21" s="9"/>
    </row>
    <row r="22" spans="1:11" ht="15" customHeight="1" x14ac:dyDescent="0.2">
      <c r="A22" s="14" t="s">
        <v>44</v>
      </c>
      <c r="B22" s="205" t="s">
        <v>87</v>
      </c>
      <c r="C22" s="205"/>
      <c r="D22" s="205"/>
      <c r="E22" s="205"/>
      <c r="F22" s="205"/>
    </row>
    <row r="23" spans="1:11" x14ac:dyDescent="0.2">
      <c r="A23" s="14" t="s">
        <v>45</v>
      </c>
      <c r="B23" s="15" t="s">
        <v>88</v>
      </c>
      <c r="C23" s="22">
        <f>ENCARGOS!C16</f>
        <v>6.8999999999999999E-3</v>
      </c>
      <c r="D23" s="17">
        <f t="shared" ref="D23:D29" si="3">F23</f>
        <v>193.09325699999999</v>
      </c>
      <c r="E23" s="18">
        <f t="shared" ref="E23:E29" si="4">F23/$F$51</f>
        <v>3.9225254267139607E-3</v>
      </c>
      <c r="F23" s="17">
        <f t="shared" ref="F23:F29" si="5">$F$9*C23</f>
        <v>193.09325699999999</v>
      </c>
    </row>
    <row r="24" spans="1:11" x14ac:dyDescent="0.2">
      <c r="A24" s="14" t="s">
        <v>89</v>
      </c>
      <c r="B24" s="15" t="s">
        <v>90</v>
      </c>
      <c r="C24" s="22">
        <f>ENCARGOS!C17</f>
        <v>8.3299999999999999E-2</v>
      </c>
      <c r="D24" s="17">
        <f t="shared" si="3"/>
        <v>2331.1113489999998</v>
      </c>
      <c r="E24" s="18">
        <f t="shared" si="4"/>
        <v>4.7354546093517816E-2</v>
      </c>
      <c r="F24" s="17">
        <f t="shared" si="5"/>
        <v>2331.1113489999998</v>
      </c>
    </row>
    <row r="25" spans="1:11" x14ac:dyDescent="0.2">
      <c r="A25" s="14" t="s">
        <v>91</v>
      </c>
      <c r="B25" s="15" t="s">
        <v>92</v>
      </c>
      <c r="C25" s="22">
        <f>ENCARGOS!C18</f>
        <v>5.9999999999999995E-4</v>
      </c>
      <c r="D25" s="17">
        <f t="shared" si="3"/>
        <v>16.790717999999998</v>
      </c>
      <c r="E25" s="18">
        <f t="shared" si="4"/>
        <v>3.4108916754034438E-4</v>
      </c>
      <c r="F25" s="17">
        <f t="shared" si="5"/>
        <v>16.790717999999998</v>
      </c>
    </row>
    <row r="26" spans="1:11" x14ac:dyDescent="0.2">
      <c r="A26" s="14" t="s">
        <v>93</v>
      </c>
      <c r="B26" s="15" t="s">
        <v>94</v>
      </c>
      <c r="C26" s="22">
        <f>ENCARGOS!C19</f>
        <v>5.5999999999999999E-3</v>
      </c>
      <c r="D26" s="17">
        <f t="shared" si="3"/>
        <v>156.713368</v>
      </c>
      <c r="E26" s="18">
        <f t="shared" si="4"/>
        <v>3.1834988970432148E-3</v>
      </c>
      <c r="F26" s="17">
        <f t="shared" si="5"/>
        <v>156.713368</v>
      </c>
    </row>
    <row r="27" spans="1:11" x14ac:dyDescent="0.2">
      <c r="A27" s="14" t="s">
        <v>95</v>
      </c>
      <c r="B27" s="15" t="s">
        <v>96</v>
      </c>
      <c r="C27" s="22">
        <f>ENCARGOS!C20</f>
        <v>8.9999999999999998E-4</v>
      </c>
      <c r="D27" s="17">
        <f t="shared" si="3"/>
        <v>25.186076999999997</v>
      </c>
      <c r="E27" s="18">
        <f t="shared" si="4"/>
        <v>5.1163375131051657E-4</v>
      </c>
      <c r="F27" s="17">
        <f t="shared" si="5"/>
        <v>25.186076999999997</v>
      </c>
    </row>
    <row r="28" spans="1:11" x14ac:dyDescent="0.2">
      <c r="A28" s="14" t="s">
        <v>97</v>
      </c>
      <c r="B28" s="15" t="s">
        <v>98</v>
      </c>
      <c r="C28" s="22">
        <f>ENCARGOS!C21</f>
        <v>6.1400000000000003E-2</v>
      </c>
      <c r="D28" s="17">
        <f t="shared" si="3"/>
        <v>1718.2501420000001</v>
      </c>
      <c r="E28" s="18">
        <f t="shared" si="4"/>
        <v>3.4904791478295248E-2</v>
      </c>
      <c r="F28" s="17">
        <f t="shared" si="5"/>
        <v>1718.2501420000001</v>
      </c>
    </row>
    <row r="29" spans="1:11" x14ac:dyDescent="0.2">
      <c r="A29" s="14" t="s">
        <v>99</v>
      </c>
      <c r="B29" s="15" t="s">
        <v>100</v>
      </c>
      <c r="C29" s="22">
        <f>ENCARGOS!C22</f>
        <v>2.0000000000000001E-4</v>
      </c>
      <c r="D29" s="17">
        <f t="shared" si="3"/>
        <v>5.5969059999999997</v>
      </c>
      <c r="E29" s="18">
        <f t="shared" si="4"/>
        <v>1.136963891801148E-4</v>
      </c>
      <c r="F29" s="17">
        <f t="shared" si="5"/>
        <v>5.5969059999999997</v>
      </c>
    </row>
    <row r="30" spans="1:11" ht="12.75" customHeight="1" x14ac:dyDescent="0.2">
      <c r="A30" s="206" t="s">
        <v>101</v>
      </c>
      <c r="B30" s="206"/>
      <c r="C30" s="24">
        <f>SUM(C23:C29)</f>
        <v>0.15890000000000001</v>
      </c>
      <c r="D30" s="25">
        <f>SUM(D23:D29)</f>
        <v>4446.7418170000001</v>
      </c>
      <c r="E30" s="26">
        <f>SUM(E23:E29)</f>
        <v>9.0331781203601219E-2</v>
      </c>
      <c r="F30" s="25">
        <f>SUM(F23:F29)</f>
        <v>4446.7418170000001</v>
      </c>
      <c r="G30" s="28"/>
    </row>
    <row r="31" spans="1:11" ht="15" customHeight="1" x14ac:dyDescent="0.2">
      <c r="A31" s="14" t="s">
        <v>46</v>
      </c>
      <c r="B31" s="205" t="s">
        <v>102</v>
      </c>
      <c r="C31" s="205"/>
      <c r="D31" s="205"/>
      <c r="E31" s="205"/>
      <c r="F31" s="205"/>
    </row>
    <row r="32" spans="1:11" x14ac:dyDescent="0.2">
      <c r="A32" s="14" t="s">
        <v>47</v>
      </c>
      <c r="B32" s="15" t="s">
        <v>103</v>
      </c>
      <c r="C32" s="22">
        <f>ENCARGOS!C25</f>
        <v>3.9399999999999998E-2</v>
      </c>
      <c r="D32" s="17">
        <f>F32</f>
        <v>1102.5904819999998</v>
      </c>
      <c r="E32" s="18">
        <f>F32/$F$51</f>
        <v>2.2398188668482616E-2</v>
      </c>
      <c r="F32" s="17">
        <f>$F$9*C32</f>
        <v>1102.5904819999998</v>
      </c>
    </row>
    <row r="33" spans="1:7" x14ac:dyDescent="0.2">
      <c r="A33" s="14" t="s">
        <v>104</v>
      </c>
      <c r="B33" s="15" t="s">
        <v>105</v>
      </c>
      <c r="C33" s="22">
        <f>ENCARGOS!C26</f>
        <v>8.9999999999999998E-4</v>
      </c>
      <c r="D33" s="17">
        <f>F33</f>
        <v>25.186076999999997</v>
      </c>
      <c r="E33" s="18">
        <f>F33/$F$51</f>
        <v>5.1163375131051657E-4</v>
      </c>
      <c r="F33" s="17">
        <f>$F$9*C33</f>
        <v>25.186076999999997</v>
      </c>
    </row>
    <row r="34" spans="1:7" x14ac:dyDescent="0.2">
      <c r="A34" s="14" t="s">
        <v>106</v>
      </c>
      <c r="B34" s="15" t="s">
        <v>107</v>
      </c>
      <c r="C34" s="22">
        <f>ENCARGOS!C27</f>
        <v>4.4200000000000003E-2</v>
      </c>
      <c r="D34" s="17">
        <f>F34</f>
        <v>1236.9162260000001</v>
      </c>
      <c r="E34" s="18">
        <f>F34/$F$51</f>
        <v>2.5126902008805373E-2</v>
      </c>
      <c r="F34" s="17">
        <f>$F$9*C34</f>
        <v>1236.9162260000001</v>
      </c>
    </row>
    <row r="35" spans="1:7" x14ac:dyDescent="0.2">
      <c r="A35" s="14" t="s">
        <v>108</v>
      </c>
      <c r="B35" s="15" t="s">
        <v>109</v>
      </c>
      <c r="C35" s="22">
        <f>ENCARGOS!C28</f>
        <v>3.8899999999999997E-2</v>
      </c>
      <c r="D35" s="17">
        <f>F35</f>
        <v>1088.598217</v>
      </c>
      <c r="E35" s="18">
        <f>F35/$F$51</f>
        <v>2.2113947695532331E-2</v>
      </c>
      <c r="F35" s="17">
        <f>$F$9*C35</f>
        <v>1088.598217</v>
      </c>
    </row>
    <row r="36" spans="1:7" x14ac:dyDescent="0.2">
      <c r="A36" s="14" t="s">
        <v>110</v>
      </c>
      <c r="B36" s="15" t="s">
        <v>111</v>
      </c>
      <c r="C36" s="22">
        <f>ENCARGOS!C29</f>
        <v>3.3E-3</v>
      </c>
      <c r="D36" s="17">
        <f>F36</f>
        <v>92.34894899999999</v>
      </c>
      <c r="E36" s="18">
        <f>F36/$F$51</f>
        <v>1.8759904214718942E-3</v>
      </c>
      <c r="F36" s="17">
        <f>$F$9*C36</f>
        <v>92.34894899999999</v>
      </c>
    </row>
    <row r="37" spans="1:7" ht="12.75" customHeight="1" x14ac:dyDescent="0.2">
      <c r="A37" s="206" t="s">
        <v>112</v>
      </c>
      <c r="B37" s="206"/>
      <c r="C37" s="24">
        <f>SUM(C32:C36)</f>
        <v>0.12669999999999998</v>
      </c>
      <c r="D37" s="25">
        <f>SUM(D32:D36)</f>
        <v>3545.6399510000001</v>
      </c>
      <c r="E37" s="26">
        <f>SUM(E32:E36)</f>
        <v>7.2026662545602735E-2</v>
      </c>
      <c r="F37" s="25">
        <f>SUM(F32:F36)</f>
        <v>3545.6399510000001</v>
      </c>
      <c r="G37" s="28"/>
    </row>
    <row r="38" spans="1:7" ht="15" customHeight="1" x14ac:dyDescent="0.2">
      <c r="A38" s="14" t="s">
        <v>48</v>
      </c>
      <c r="B38" s="205" t="s">
        <v>113</v>
      </c>
      <c r="C38" s="205"/>
      <c r="D38" s="205"/>
      <c r="E38" s="205"/>
      <c r="F38" s="205"/>
    </row>
    <row r="39" spans="1:7" x14ac:dyDescent="0.2">
      <c r="A39" s="14" t="s">
        <v>49</v>
      </c>
      <c r="B39" s="15" t="s">
        <v>114</v>
      </c>
      <c r="C39" s="22">
        <f>ENCARGOS!C32</f>
        <v>6.0100000000000001E-2</v>
      </c>
      <c r="D39" s="17">
        <f>F39</f>
        <v>1681.870253</v>
      </c>
      <c r="E39" s="18">
        <f>F39/$F$51</f>
        <v>3.41657649486245E-2</v>
      </c>
      <c r="F39" s="17">
        <f>$F$9*C39</f>
        <v>1681.870253</v>
      </c>
    </row>
    <row r="40" spans="1:7" ht="25.5" x14ac:dyDescent="0.2">
      <c r="A40" s="14" t="s">
        <v>115</v>
      </c>
      <c r="B40" s="15" t="s">
        <v>116</v>
      </c>
      <c r="C40" s="22">
        <f>ENCARGOS!C33</f>
        <v>3.5000000000000001E-3</v>
      </c>
      <c r="D40" s="17">
        <f>F40</f>
        <v>97.945854999999995</v>
      </c>
      <c r="E40" s="18">
        <f>F40/$F$51</f>
        <v>1.9896868106520091E-3</v>
      </c>
      <c r="F40" s="17">
        <f>$F$9*C40</f>
        <v>97.945854999999995</v>
      </c>
    </row>
    <row r="41" spans="1:7" ht="12.75" customHeight="1" x14ac:dyDescent="0.2">
      <c r="A41" s="206" t="s">
        <v>117</v>
      </c>
      <c r="B41" s="206"/>
      <c r="C41" s="24">
        <f>SUM(C39:C40)</f>
        <v>6.3600000000000004E-2</v>
      </c>
      <c r="D41" s="25">
        <f>SUM(D39:D40)</f>
        <v>1779.816108</v>
      </c>
      <c r="E41" s="26">
        <f>SUM(E39:E40)</f>
        <v>3.6155451759276508E-2</v>
      </c>
      <c r="F41" s="25">
        <f>SUM(F39:F40)</f>
        <v>1779.816108</v>
      </c>
    </row>
    <row r="42" spans="1:7" s="13" customFormat="1" ht="12.75" customHeight="1" x14ac:dyDescent="0.2">
      <c r="A42" s="208" t="s">
        <v>118</v>
      </c>
      <c r="B42" s="208"/>
      <c r="C42" s="29">
        <f>(SUM(C21,C30,C37,C41))</f>
        <v>0.72719999999999996</v>
      </c>
      <c r="D42" s="20">
        <f>SUM(D21,D30,D37,D41)</f>
        <v>20350.350216000003</v>
      </c>
      <c r="E42" s="21">
        <f>SUM(E21,E30,E37,E41)</f>
        <v>0.41340007105889742</v>
      </c>
      <c r="F42" s="20">
        <f>ROUND(SUM(F21,F30,F37,F41),2)</f>
        <v>20350.349999999999</v>
      </c>
    </row>
    <row r="43" spans="1:7" s="13" customFormat="1" ht="12.75" customHeight="1" x14ac:dyDescent="0.2">
      <c r="A43" s="207" t="s">
        <v>119</v>
      </c>
      <c r="B43" s="207"/>
      <c r="C43" s="207"/>
      <c r="D43" s="207"/>
      <c r="E43" s="207"/>
      <c r="F43" s="25">
        <f>F9+F42</f>
        <v>48334.879999999997</v>
      </c>
    </row>
    <row r="44" spans="1:7" s="13" customFormat="1" x14ac:dyDescent="0.2">
      <c r="A44" s="10">
        <v>3</v>
      </c>
      <c r="B44" s="11" t="s">
        <v>120</v>
      </c>
      <c r="C44" s="10"/>
      <c r="D44" s="31"/>
      <c r="E44" s="30"/>
      <c r="F44" s="31"/>
    </row>
    <row r="45" spans="1:7" s="13" customFormat="1" x14ac:dyDescent="0.2">
      <c r="A45" s="14" t="s">
        <v>53</v>
      </c>
      <c r="B45" s="15" t="s">
        <v>121</v>
      </c>
      <c r="C45" s="32">
        <v>22</v>
      </c>
      <c r="D45" s="17">
        <f>IF(D58&gt;0,D58,0)</f>
        <v>0</v>
      </c>
      <c r="E45" s="18">
        <f>F45/$F$51</f>
        <v>0</v>
      </c>
      <c r="F45" s="17">
        <f>D45*C45</f>
        <v>0</v>
      </c>
    </row>
    <row r="46" spans="1:7" s="13" customFormat="1" x14ac:dyDescent="0.2">
      <c r="A46" s="14" t="s">
        <v>55</v>
      </c>
      <c r="B46" s="15" t="s">
        <v>122</v>
      </c>
      <c r="C46" s="32">
        <v>22</v>
      </c>
      <c r="D46" s="17">
        <v>28</v>
      </c>
      <c r="E46" s="18">
        <f>F46/$F$51</f>
        <v>1.2513516527694181E-2</v>
      </c>
      <c r="F46" s="17">
        <f>D46*C46</f>
        <v>616</v>
      </c>
    </row>
    <row r="47" spans="1:7" s="13" customFormat="1" x14ac:dyDescent="0.2">
      <c r="A47" s="14" t="s">
        <v>123</v>
      </c>
      <c r="B47" s="15" t="s">
        <v>125</v>
      </c>
      <c r="C47" s="32">
        <v>1</v>
      </c>
      <c r="D47" s="119">
        <v>123.54</v>
      </c>
      <c r="E47" s="18">
        <f>F47/$F$51</f>
        <v>2.5096101166093166E-3</v>
      </c>
      <c r="F47" s="17">
        <f>C47*D47</f>
        <v>123.54</v>
      </c>
    </row>
    <row r="48" spans="1:7" s="13" customFormat="1" x14ac:dyDescent="0.2">
      <c r="A48" s="145" t="s">
        <v>124</v>
      </c>
      <c r="B48" s="15" t="s">
        <v>284</v>
      </c>
      <c r="C48" s="32">
        <v>1</v>
      </c>
      <c r="D48" s="119">
        <v>152.35</v>
      </c>
      <c r="E48" s="18">
        <f>F48/$F$51</f>
        <v>3.0948607840815068E-3</v>
      </c>
      <c r="F48" s="17">
        <f>C48*D48</f>
        <v>152.35</v>
      </c>
    </row>
    <row r="49" spans="1:11" ht="12.75" customHeight="1" x14ac:dyDescent="0.2">
      <c r="A49" s="203" t="s">
        <v>127</v>
      </c>
      <c r="B49" s="203"/>
      <c r="C49" s="203"/>
      <c r="D49" s="33">
        <f>SUM(D45:D48)</f>
        <v>303.89</v>
      </c>
      <c r="E49" s="34">
        <f>SUM(E45:E48)</f>
        <v>1.8117987428385003E-2</v>
      </c>
      <c r="F49" s="33">
        <f>ROUND(SUM(F45:F48),2)</f>
        <v>891.89</v>
      </c>
    </row>
    <row r="50" spans="1:11" ht="12.75" customHeight="1" x14ac:dyDescent="0.2">
      <c r="A50" s="204"/>
      <c r="B50" s="204"/>
      <c r="C50" s="204"/>
      <c r="D50" s="204"/>
      <c r="E50" s="34">
        <f>SUM(E9,E21,E30,E37,E41,E49)</f>
        <v>0.99999990281710538</v>
      </c>
      <c r="F50" s="33"/>
    </row>
    <row r="51" spans="1:11" s="13" customFormat="1" ht="12.75" customHeight="1" x14ac:dyDescent="0.2">
      <c r="A51" s="203" t="s">
        <v>128</v>
      </c>
      <c r="B51" s="203"/>
      <c r="C51" s="203"/>
      <c r="D51" s="203"/>
      <c r="E51" s="203"/>
      <c r="F51" s="33">
        <f>SUM(F9,F42,F49)</f>
        <v>49226.77</v>
      </c>
      <c r="H51" s="35"/>
      <c r="K51" s="36"/>
    </row>
    <row r="52" spans="1:11" s="13" customFormat="1" ht="12.75" customHeight="1" x14ac:dyDescent="0.2">
      <c r="A52" s="203" t="s">
        <v>129</v>
      </c>
      <c r="B52" s="203"/>
      <c r="C52" s="203"/>
      <c r="D52" s="203"/>
      <c r="E52" s="203"/>
      <c r="F52" s="33">
        <f>F51/220</f>
        <v>223.75804545454545</v>
      </c>
      <c r="H52" s="35"/>
      <c r="K52" s="36"/>
    </row>
    <row r="53" spans="1:11" ht="12.75" customHeight="1" x14ac:dyDescent="0.2">
      <c r="A53" s="132" t="s">
        <v>271</v>
      </c>
      <c r="B53" s="197" t="s">
        <v>272</v>
      </c>
      <c r="C53" s="197"/>
      <c r="D53" s="197"/>
      <c r="E53" s="197"/>
      <c r="F53" s="197"/>
    </row>
    <row r="54" spans="1:11" ht="12.75" customHeight="1" x14ac:dyDescent="0.2">
      <c r="A54" s="132"/>
      <c r="B54" s="133" t="s">
        <v>273</v>
      </c>
      <c r="C54" s="134"/>
      <c r="D54" s="135">
        <f>F9</f>
        <v>27984.53</v>
      </c>
      <c r="E54" s="196" t="s">
        <v>65</v>
      </c>
      <c r="F54" s="196"/>
    </row>
    <row r="55" spans="1:11" x14ac:dyDescent="0.2">
      <c r="A55" s="132"/>
      <c r="B55" s="133" t="s">
        <v>274</v>
      </c>
      <c r="C55" s="134"/>
      <c r="D55" s="136">
        <v>1212</v>
      </c>
      <c r="E55" s="137"/>
      <c r="F55" s="138"/>
    </row>
    <row r="56" spans="1:11" ht="12.75" customHeight="1" x14ac:dyDescent="0.2">
      <c r="A56" s="132"/>
      <c r="B56" s="139" t="s">
        <v>275</v>
      </c>
      <c r="C56" s="140">
        <v>0.06</v>
      </c>
      <c r="D56" s="135">
        <f>D54*C56</f>
        <v>1679.0717999999999</v>
      </c>
      <c r="E56" s="196" t="s">
        <v>276</v>
      </c>
      <c r="F56" s="196"/>
    </row>
    <row r="57" spans="1:11" ht="12.75" customHeight="1" x14ac:dyDescent="0.2">
      <c r="A57" s="132"/>
      <c r="B57" s="133" t="s">
        <v>277</v>
      </c>
      <c r="C57" s="141">
        <v>22</v>
      </c>
      <c r="D57" s="136">
        <v>10</v>
      </c>
      <c r="E57" s="196" t="s">
        <v>278</v>
      </c>
      <c r="F57" s="196"/>
    </row>
    <row r="58" spans="1:11" x14ac:dyDescent="0.2">
      <c r="A58" s="132"/>
      <c r="B58" s="133" t="s">
        <v>279</v>
      </c>
      <c r="C58" s="132"/>
      <c r="D58" s="135">
        <f>(D57*C57-D56)/C57</f>
        <v>-66.321445454545454</v>
      </c>
      <c r="E58" s="137"/>
      <c r="F58" s="138"/>
    </row>
    <row r="59" spans="1:11" ht="12.75" customHeight="1" x14ac:dyDescent="0.2">
      <c r="A59" s="132"/>
      <c r="B59" s="133" t="s">
        <v>280</v>
      </c>
      <c r="C59" s="132"/>
      <c r="D59" s="136">
        <v>28</v>
      </c>
      <c r="E59" s="196" t="s">
        <v>281</v>
      </c>
      <c r="F59" s="196"/>
    </row>
    <row r="60" spans="1:11" ht="12.75" customHeight="1" x14ac:dyDescent="0.2">
      <c r="A60" s="132"/>
      <c r="B60" s="133" t="s">
        <v>279</v>
      </c>
      <c r="C60" s="140">
        <v>1</v>
      </c>
      <c r="D60" s="135">
        <f>D59*C60</f>
        <v>28</v>
      </c>
      <c r="E60" s="196" t="s">
        <v>276</v>
      </c>
      <c r="F60" s="196"/>
    </row>
    <row r="61" spans="1:11" ht="12.75" customHeight="1" x14ac:dyDescent="0.2">
      <c r="A61"/>
      <c r="B61"/>
      <c r="C61"/>
      <c r="D61"/>
      <c r="E61"/>
      <c r="F61"/>
    </row>
    <row r="62" spans="1:11" ht="12.75" customHeight="1" x14ac:dyDescent="0.2">
      <c r="A62"/>
      <c r="B62"/>
      <c r="C62"/>
      <c r="D62"/>
      <c r="E62"/>
      <c r="F62"/>
    </row>
    <row r="63" spans="1:11" x14ac:dyDescent="0.2">
      <c r="A63"/>
      <c r="B63"/>
      <c r="C63"/>
      <c r="D63"/>
      <c r="E63"/>
      <c r="F63"/>
    </row>
  </sheetData>
  <mergeCells count="28">
    <mergeCell ref="B10:F10"/>
    <mergeCell ref="B11:F11"/>
    <mergeCell ref="B5:F5"/>
    <mergeCell ref="A9:C9"/>
    <mergeCell ref="A21:B21"/>
    <mergeCell ref="A51:E51"/>
    <mergeCell ref="A52:E52"/>
    <mergeCell ref="A50:D50"/>
    <mergeCell ref="B22:F22"/>
    <mergeCell ref="A30:B30"/>
    <mergeCell ref="B31:F31"/>
    <mergeCell ref="A43:E43"/>
    <mergeCell ref="A49:C49"/>
    <mergeCell ref="A41:B41"/>
    <mergeCell ref="A42:B42"/>
    <mergeCell ref="A37:B37"/>
    <mergeCell ref="B38:F38"/>
    <mergeCell ref="A1:F1"/>
    <mergeCell ref="A2:C2"/>
    <mergeCell ref="D2:F2"/>
    <mergeCell ref="A3:C3"/>
    <mergeCell ref="D3:F3"/>
    <mergeCell ref="E60:F60"/>
    <mergeCell ref="B53:F53"/>
    <mergeCell ref="E54:F54"/>
    <mergeCell ref="E56:F56"/>
    <mergeCell ref="E57:F57"/>
    <mergeCell ref="E59:F59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5" max="16383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1"/>
  <sheetViews>
    <sheetView showGridLines="0" zoomScale="75" zoomScaleNormal="75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198" t="s">
        <v>283</v>
      </c>
      <c r="B1" s="199"/>
      <c r="C1" s="199"/>
      <c r="D1" s="199"/>
      <c r="E1" s="199"/>
      <c r="F1" s="199"/>
    </row>
    <row r="2" spans="1:11" ht="12.75" customHeight="1" thickBot="1" x14ac:dyDescent="0.3">
      <c r="A2" s="200" t="s">
        <v>57</v>
      </c>
      <c r="B2" s="200"/>
      <c r="C2" s="200"/>
      <c r="D2" s="201" t="s">
        <v>131</v>
      </c>
      <c r="E2" s="201"/>
      <c r="F2" s="201"/>
    </row>
    <row r="3" spans="1:11" ht="15" x14ac:dyDescent="0.25">
      <c r="A3" s="202" t="s">
        <v>305</v>
      </c>
      <c r="B3" s="202"/>
      <c r="C3" s="202"/>
      <c r="D3" s="201" t="s">
        <v>59</v>
      </c>
      <c r="E3" s="201"/>
      <c r="F3" s="201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205" t="s">
        <v>64</v>
      </c>
      <c r="C5" s="205"/>
      <c r="D5" s="205"/>
      <c r="E5" s="205"/>
      <c r="F5" s="205"/>
      <c r="G5" s="12"/>
      <c r="H5" s="12"/>
      <c r="I5" s="12"/>
      <c r="J5" s="12"/>
      <c r="K5" s="12"/>
    </row>
    <row r="6" spans="1:11" x14ac:dyDescent="0.2">
      <c r="A6" s="14" t="s">
        <v>6</v>
      </c>
      <c r="B6" s="15" t="s">
        <v>65</v>
      </c>
      <c r="C6" s="16">
        <v>1</v>
      </c>
      <c r="D6" s="17">
        <v>18197.509999999998</v>
      </c>
      <c r="E6" s="18">
        <f>F6/$F$50</f>
        <v>0.56299595670278069</v>
      </c>
      <c r="F6" s="17">
        <f>$D$6*C6</f>
        <v>18197.509999999998</v>
      </c>
      <c r="G6" s="9"/>
      <c r="H6" s="9"/>
      <c r="I6" s="9"/>
      <c r="J6" s="9"/>
      <c r="K6" s="9"/>
    </row>
    <row r="7" spans="1:11" x14ac:dyDescent="0.2">
      <c r="A7" s="14" t="s">
        <v>27</v>
      </c>
      <c r="B7" s="15" t="s">
        <v>66</v>
      </c>
      <c r="C7" s="19">
        <v>0</v>
      </c>
      <c r="D7" s="17">
        <f>F7</f>
        <v>0</v>
      </c>
      <c r="E7" s="18">
        <f>F7/$F$50</f>
        <v>0</v>
      </c>
      <c r="F7" s="17">
        <f>$D$6*C7</f>
        <v>0</v>
      </c>
      <c r="G7" s="9"/>
      <c r="H7" s="9"/>
      <c r="I7" s="9"/>
      <c r="J7" s="9"/>
      <c r="K7" s="9"/>
    </row>
    <row r="8" spans="1:11" ht="12.75" customHeight="1" x14ac:dyDescent="0.2">
      <c r="A8" s="208" t="s">
        <v>67</v>
      </c>
      <c r="B8" s="208"/>
      <c r="C8" s="208"/>
      <c r="D8" s="20">
        <f>SUM(D6:D7)</f>
        <v>18197.509999999998</v>
      </c>
      <c r="E8" s="21">
        <f>SUM(E6:E7)</f>
        <v>0.56299595670278069</v>
      </c>
      <c r="F8" s="20">
        <f>ROUND(SUM(F6:F7),2)</f>
        <v>18197.509999999998</v>
      </c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205" t="s">
        <v>68</v>
      </c>
      <c r="C9" s="205"/>
      <c r="D9" s="205"/>
      <c r="E9" s="205"/>
      <c r="F9" s="205"/>
      <c r="G9" s="12"/>
      <c r="H9" s="12"/>
      <c r="I9" s="12"/>
      <c r="J9" s="12"/>
      <c r="K9" s="12"/>
    </row>
    <row r="10" spans="1:11" ht="14.25" customHeight="1" x14ac:dyDescent="0.2">
      <c r="A10" s="14" t="s">
        <v>39</v>
      </c>
      <c r="B10" s="205" t="s">
        <v>69</v>
      </c>
      <c r="C10" s="205"/>
      <c r="D10" s="205"/>
      <c r="E10" s="205"/>
      <c r="F10" s="205"/>
      <c r="G10" s="9"/>
      <c r="H10" s="9"/>
      <c r="I10" s="9"/>
      <c r="J10" s="9"/>
      <c r="K10" s="9"/>
    </row>
    <row r="11" spans="1:11" x14ac:dyDescent="0.2">
      <c r="A11" s="14" t="s">
        <v>40</v>
      </c>
      <c r="B11" s="15" t="s">
        <v>70</v>
      </c>
      <c r="C11" s="22">
        <f>ENCARGOS!C5</f>
        <v>0.2</v>
      </c>
      <c r="D11" s="17">
        <f t="shared" ref="D11:D19" si="0">F11</f>
        <v>3639.502</v>
      </c>
      <c r="E11" s="18">
        <f t="shared" ref="E11:E19" si="1">F11/$F$50</f>
        <v>0.11259919134055614</v>
      </c>
      <c r="F11" s="17">
        <f t="shared" ref="F11:F19" si="2">$F$8*C11</f>
        <v>3639.502</v>
      </c>
      <c r="G11" s="9"/>
      <c r="H11" s="23"/>
      <c r="I11" s="9"/>
      <c r="J11" s="9"/>
      <c r="K11" s="9"/>
    </row>
    <row r="12" spans="1:11" x14ac:dyDescent="0.2">
      <c r="A12" s="14" t="s">
        <v>41</v>
      </c>
      <c r="B12" s="15" t="s">
        <v>71</v>
      </c>
      <c r="C12" s="22">
        <f>ENCARGOS!C6</f>
        <v>1.4999999999999999E-2</v>
      </c>
      <c r="D12" s="17">
        <f t="shared" si="0"/>
        <v>272.96264999999994</v>
      </c>
      <c r="E12" s="18">
        <f t="shared" si="1"/>
        <v>8.4449393505417088E-3</v>
      </c>
      <c r="F12" s="17">
        <f t="shared" si="2"/>
        <v>272.96264999999994</v>
      </c>
      <c r="G12" s="9"/>
      <c r="H12" s="23"/>
      <c r="I12" s="9"/>
      <c r="J12" s="9"/>
      <c r="K12" s="9"/>
    </row>
    <row r="13" spans="1:11" x14ac:dyDescent="0.2">
      <c r="A13" s="14" t="s">
        <v>72</v>
      </c>
      <c r="B13" s="15" t="s">
        <v>73</v>
      </c>
      <c r="C13" s="22">
        <f>ENCARGOS!C7</f>
        <v>0.01</v>
      </c>
      <c r="D13" s="17">
        <f t="shared" si="0"/>
        <v>181.9751</v>
      </c>
      <c r="E13" s="18">
        <f t="shared" si="1"/>
        <v>5.629959567027807E-3</v>
      </c>
      <c r="F13" s="17">
        <f t="shared" si="2"/>
        <v>181.9751</v>
      </c>
      <c r="G13" s="9"/>
      <c r="H13" s="23"/>
      <c r="I13" s="9"/>
      <c r="J13" s="9"/>
      <c r="K13" s="9"/>
    </row>
    <row r="14" spans="1:11" x14ac:dyDescent="0.2">
      <c r="A14" s="14" t="s">
        <v>74</v>
      </c>
      <c r="B14" s="15" t="s">
        <v>75</v>
      </c>
      <c r="C14" s="22">
        <f>ENCARGOS!C8</f>
        <v>2E-3</v>
      </c>
      <c r="D14" s="17">
        <f t="shared" si="0"/>
        <v>36.395019999999995</v>
      </c>
      <c r="E14" s="18">
        <f t="shared" si="1"/>
        <v>1.1259919134055613E-3</v>
      </c>
      <c r="F14" s="17">
        <f t="shared" si="2"/>
        <v>36.395019999999995</v>
      </c>
      <c r="G14" s="9"/>
      <c r="H14" s="23"/>
      <c r="I14" s="9"/>
      <c r="J14" s="9"/>
      <c r="K14" s="9"/>
    </row>
    <row r="15" spans="1:11" x14ac:dyDescent="0.2">
      <c r="A15" s="14" t="s">
        <v>76</v>
      </c>
      <c r="B15" s="15" t="s">
        <v>77</v>
      </c>
      <c r="C15" s="22">
        <f>ENCARGOS!C9</f>
        <v>6.0000000000000001E-3</v>
      </c>
      <c r="D15" s="17">
        <f t="shared" si="0"/>
        <v>109.18505999999999</v>
      </c>
      <c r="E15" s="18">
        <f t="shared" si="1"/>
        <v>3.377975740216684E-3</v>
      </c>
      <c r="F15" s="17">
        <f t="shared" si="2"/>
        <v>109.18505999999999</v>
      </c>
      <c r="G15" s="9"/>
      <c r="H15" s="23"/>
      <c r="I15" s="9"/>
      <c r="J15" s="9"/>
      <c r="K15" s="9"/>
    </row>
    <row r="16" spans="1:11" x14ac:dyDescent="0.2">
      <c r="A16" s="14" t="s">
        <v>78</v>
      </c>
      <c r="B16" s="15" t="s">
        <v>79</v>
      </c>
      <c r="C16" s="22">
        <f>ENCARGOS!C10</f>
        <v>2.5000000000000001E-2</v>
      </c>
      <c r="D16" s="17">
        <f t="shared" si="0"/>
        <v>454.93774999999999</v>
      </c>
      <c r="E16" s="18">
        <f t="shared" si="1"/>
        <v>1.4074898917569518E-2</v>
      </c>
      <c r="F16" s="17">
        <f t="shared" si="2"/>
        <v>454.93774999999999</v>
      </c>
      <c r="G16" s="9"/>
      <c r="H16" s="23"/>
      <c r="I16" s="9"/>
      <c r="J16" s="9"/>
      <c r="K16" s="9"/>
    </row>
    <row r="17" spans="1:11" x14ac:dyDescent="0.2">
      <c r="A17" s="14" t="s">
        <v>80</v>
      </c>
      <c r="B17" s="15" t="s">
        <v>81</v>
      </c>
      <c r="C17" s="22">
        <f>ENCARGOS!C11</f>
        <v>0.03</v>
      </c>
      <c r="D17" s="17">
        <f t="shared" si="0"/>
        <v>545.92529999999988</v>
      </c>
      <c r="E17" s="18">
        <f t="shared" si="1"/>
        <v>1.6889878701083418E-2</v>
      </c>
      <c r="F17" s="17">
        <f t="shared" si="2"/>
        <v>545.92529999999988</v>
      </c>
      <c r="G17" s="9"/>
      <c r="H17" s="23"/>
      <c r="I17" s="9"/>
      <c r="J17" s="9"/>
      <c r="K17" s="9"/>
    </row>
    <row r="18" spans="1:11" x14ac:dyDescent="0.2">
      <c r="A18" s="14" t="s">
        <v>82</v>
      </c>
      <c r="B18" s="15" t="s">
        <v>83</v>
      </c>
      <c r="C18" s="22">
        <f>ENCARGOS!C12</f>
        <v>0.08</v>
      </c>
      <c r="D18" s="17">
        <f t="shared" si="0"/>
        <v>1455.8008</v>
      </c>
      <c r="E18" s="18">
        <f t="shared" si="1"/>
        <v>4.5039676536222456E-2</v>
      </c>
      <c r="F18" s="17">
        <f t="shared" si="2"/>
        <v>1455.8008</v>
      </c>
      <c r="G18" s="9"/>
      <c r="H18" s="23"/>
      <c r="I18" s="9"/>
      <c r="J18" s="9"/>
      <c r="K18" s="9"/>
    </row>
    <row r="19" spans="1:11" x14ac:dyDescent="0.2">
      <c r="A19" s="14" t="s">
        <v>84</v>
      </c>
      <c r="B19" s="15" t="s">
        <v>85</v>
      </c>
      <c r="C19" s="22">
        <f>ENCARGOS!C13</f>
        <v>0.01</v>
      </c>
      <c r="D19" s="17">
        <f t="shared" si="0"/>
        <v>181.9751</v>
      </c>
      <c r="E19" s="18">
        <f t="shared" si="1"/>
        <v>5.629959567027807E-3</v>
      </c>
      <c r="F19" s="17">
        <f t="shared" si="2"/>
        <v>181.9751</v>
      </c>
      <c r="G19" s="9"/>
      <c r="H19" s="23"/>
      <c r="I19" s="9"/>
      <c r="J19" s="9"/>
      <c r="K19" s="9"/>
    </row>
    <row r="20" spans="1:11" ht="12.75" customHeight="1" x14ac:dyDescent="0.2">
      <c r="A20" s="206" t="s">
        <v>86</v>
      </c>
      <c r="B20" s="206"/>
      <c r="C20" s="24">
        <f>SUM(C11:C19)</f>
        <v>0.37800000000000006</v>
      </c>
      <c r="D20" s="25">
        <f>SUM(D11:D19)</f>
        <v>6878.6587799999998</v>
      </c>
      <c r="E20" s="26">
        <f>SUM(E11:E19)</f>
        <v>0.21281247163365108</v>
      </c>
      <c r="F20" s="25">
        <f>SUM(F11:F19)</f>
        <v>6878.6587799999998</v>
      </c>
      <c r="G20" s="9"/>
      <c r="H20" s="27"/>
      <c r="I20" s="9"/>
      <c r="J20" s="9"/>
      <c r="K20" s="9"/>
    </row>
    <row r="21" spans="1:11" ht="15" customHeight="1" x14ac:dyDescent="0.2">
      <c r="A21" s="14" t="s">
        <v>44</v>
      </c>
      <c r="B21" s="205" t="s">
        <v>87</v>
      </c>
      <c r="C21" s="205"/>
      <c r="D21" s="205"/>
      <c r="E21" s="205"/>
      <c r="F21" s="205"/>
    </row>
    <row r="22" spans="1:11" x14ac:dyDescent="0.2">
      <c r="A22" s="14" t="s">
        <v>45</v>
      </c>
      <c r="B22" s="15" t="s">
        <v>88</v>
      </c>
      <c r="C22" s="22">
        <f>ENCARGOS!C16</f>
        <v>6.8999999999999999E-3</v>
      </c>
      <c r="D22" s="17">
        <f t="shared" ref="D22:D28" si="3">F22</f>
        <v>125.56281899999999</v>
      </c>
      <c r="E22" s="18">
        <f t="shared" ref="E22:E28" si="4">F22/$F$50</f>
        <v>3.8846721012491866E-3</v>
      </c>
      <c r="F22" s="17">
        <f t="shared" ref="F22:F28" si="5">$F$8*C22</f>
        <v>125.56281899999999</v>
      </c>
    </row>
    <row r="23" spans="1:11" x14ac:dyDescent="0.2">
      <c r="A23" s="14" t="s">
        <v>89</v>
      </c>
      <c r="B23" s="15" t="s">
        <v>90</v>
      </c>
      <c r="C23" s="22">
        <f>ENCARGOS!C17</f>
        <v>8.3299999999999999E-2</v>
      </c>
      <c r="D23" s="17">
        <f t="shared" si="3"/>
        <v>1515.8525829999999</v>
      </c>
      <c r="E23" s="18">
        <f t="shared" si="4"/>
        <v>4.6897563193341631E-2</v>
      </c>
      <c r="F23" s="17">
        <f t="shared" si="5"/>
        <v>1515.8525829999999</v>
      </c>
    </row>
    <row r="24" spans="1:11" x14ac:dyDescent="0.2">
      <c r="A24" s="14" t="s">
        <v>91</v>
      </c>
      <c r="B24" s="15" t="s">
        <v>92</v>
      </c>
      <c r="C24" s="22">
        <f>ENCARGOS!C18</f>
        <v>5.9999999999999995E-4</v>
      </c>
      <c r="D24" s="17">
        <f t="shared" si="3"/>
        <v>10.918505999999999</v>
      </c>
      <c r="E24" s="18">
        <f t="shared" si="4"/>
        <v>3.3779757402166839E-4</v>
      </c>
      <c r="F24" s="17">
        <f t="shared" si="5"/>
        <v>10.918505999999999</v>
      </c>
    </row>
    <row r="25" spans="1:11" x14ac:dyDescent="0.2">
      <c r="A25" s="14" t="s">
        <v>93</v>
      </c>
      <c r="B25" s="15" t="s">
        <v>94</v>
      </c>
      <c r="C25" s="22">
        <f>ENCARGOS!C19</f>
        <v>5.5999999999999999E-3</v>
      </c>
      <c r="D25" s="17">
        <f t="shared" si="3"/>
        <v>101.90605599999999</v>
      </c>
      <c r="E25" s="18">
        <f t="shared" si="4"/>
        <v>3.1527773575355717E-3</v>
      </c>
      <c r="F25" s="17">
        <f t="shared" si="5"/>
        <v>101.90605599999999</v>
      </c>
    </row>
    <row r="26" spans="1:11" x14ac:dyDescent="0.2">
      <c r="A26" s="14" t="s">
        <v>95</v>
      </c>
      <c r="B26" s="15" t="s">
        <v>96</v>
      </c>
      <c r="C26" s="22">
        <f>ENCARGOS!C20</f>
        <v>8.9999999999999998E-4</v>
      </c>
      <c r="D26" s="17">
        <f t="shared" si="3"/>
        <v>16.377758999999998</v>
      </c>
      <c r="E26" s="18">
        <f t="shared" si="4"/>
        <v>5.0669636103250256E-4</v>
      </c>
      <c r="F26" s="17">
        <f t="shared" si="5"/>
        <v>16.377758999999998</v>
      </c>
    </row>
    <row r="27" spans="1:11" x14ac:dyDescent="0.2">
      <c r="A27" s="14" t="s">
        <v>97</v>
      </c>
      <c r="B27" s="15" t="s">
        <v>98</v>
      </c>
      <c r="C27" s="22">
        <f>ENCARGOS!C21</f>
        <v>6.1400000000000003E-2</v>
      </c>
      <c r="D27" s="17">
        <f t="shared" si="3"/>
        <v>1117.3271139999999</v>
      </c>
      <c r="E27" s="18">
        <f t="shared" si="4"/>
        <v>3.4567951741550737E-2</v>
      </c>
      <c r="F27" s="17">
        <f t="shared" si="5"/>
        <v>1117.3271139999999</v>
      </c>
    </row>
    <row r="28" spans="1:11" x14ac:dyDescent="0.2">
      <c r="A28" s="14" t="s">
        <v>99</v>
      </c>
      <c r="B28" s="15" t="s">
        <v>100</v>
      </c>
      <c r="C28" s="22">
        <f>ENCARGOS!C22</f>
        <v>2.0000000000000001E-4</v>
      </c>
      <c r="D28" s="17">
        <f t="shared" si="3"/>
        <v>3.6395019999999998</v>
      </c>
      <c r="E28" s="18">
        <f t="shared" si="4"/>
        <v>1.1259919134055614E-4</v>
      </c>
      <c r="F28" s="17">
        <f t="shared" si="5"/>
        <v>3.6395019999999998</v>
      </c>
    </row>
    <row r="29" spans="1:11" ht="12.75" customHeight="1" x14ac:dyDescent="0.2">
      <c r="A29" s="206" t="s">
        <v>101</v>
      </c>
      <c r="B29" s="206"/>
      <c r="C29" s="24">
        <f>SUM(C22:C28)</f>
        <v>0.15890000000000001</v>
      </c>
      <c r="D29" s="25">
        <f>SUM(D22:D28)</f>
        <v>2891.584339</v>
      </c>
      <c r="E29" s="26">
        <f>SUM(E22:E28)</f>
        <v>8.946005752007187E-2</v>
      </c>
      <c r="F29" s="25">
        <f>SUM(F22:F28)</f>
        <v>2891.584339</v>
      </c>
      <c r="G29" s="28"/>
    </row>
    <row r="30" spans="1:11" ht="15" customHeight="1" x14ac:dyDescent="0.2">
      <c r="A30" s="14" t="s">
        <v>46</v>
      </c>
      <c r="B30" s="205" t="s">
        <v>102</v>
      </c>
      <c r="C30" s="205"/>
      <c r="D30" s="205"/>
      <c r="E30" s="205"/>
      <c r="F30" s="205"/>
    </row>
    <row r="31" spans="1:11" x14ac:dyDescent="0.2">
      <c r="A31" s="14" t="s">
        <v>47</v>
      </c>
      <c r="B31" s="15" t="s">
        <v>103</v>
      </c>
      <c r="C31" s="22">
        <f>ENCARGOS!C25</f>
        <v>3.9399999999999998E-2</v>
      </c>
      <c r="D31" s="17">
        <f>F31</f>
        <v>716.9818939999999</v>
      </c>
      <c r="E31" s="18">
        <f>F31/$F$50</f>
        <v>2.2182040694089557E-2</v>
      </c>
      <c r="F31" s="17">
        <f>$F$8*C31</f>
        <v>716.9818939999999</v>
      </c>
    </row>
    <row r="32" spans="1:11" x14ac:dyDescent="0.2">
      <c r="A32" s="14" t="s">
        <v>104</v>
      </c>
      <c r="B32" s="15" t="s">
        <v>105</v>
      </c>
      <c r="C32" s="22">
        <f>ENCARGOS!C26</f>
        <v>8.9999999999999998E-4</v>
      </c>
      <c r="D32" s="17">
        <f>F32</f>
        <v>16.377758999999998</v>
      </c>
      <c r="E32" s="18">
        <f>F32/$F$50</f>
        <v>5.0669636103250256E-4</v>
      </c>
      <c r="F32" s="17">
        <f>$F$8*C32</f>
        <v>16.377758999999998</v>
      </c>
    </row>
    <row r="33" spans="1:7" x14ac:dyDescent="0.2">
      <c r="A33" s="14" t="s">
        <v>106</v>
      </c>
      <c r="B33" s="15" t="s">
        <v>107</v>
      </c>
      <c r="C33" s="22">
        <f>ENCARGOS!C27</f>
        <v>4.4200000000000003E-2</v>
      </c>
      <c r="D33" s="17">
        <f>F33</f>
        <v>804.32994199999996</v>
      </c>
      <c r="E33" s="18">
        <f>F33/$F$50</f>
        <v>2.4884421286262906E-2</v>
      </c>
      <c r="F33" s="17">
        <f>$F$8*C33</f>
        <v>804.32994199999996</v>
      </c>
    </row>
    <row r="34" spans="1:7" x14ac:dyDescent="0.2">
      <c r="A34" s="14" t="s">
        <v>108</v>
      </c>
      <c r="B34" s="15" t="s">
        <v>109</v>
      </c>
      <c r="C34" s="22">
        <f>ENCARGOS!C28</f>
        <v>3.8899999999999997E-2</v>
      </c>
      <c r="D34" s="17">
        <f>F34</f>
        <v>707.88313899999991</v>
      </c>
      <c r="E34" s="18">
        <f>F34/$F$50</f>
        <v>2.1900542715738169E-2</v>
      </c>
      <c r="F34" s="17">
        <f>$F$8*C34</f>
        <v>707.88313899999991</v>
      </c>
    </row>
    <row r="35" spans="1:7" x14ac:dyDescent="0.2">
      <c r="A35" s="14" t="s">
        <v>110</v>
      </c>
      <c r="B35" s="15" t="s">
        <v>111</v>
      </c>
      <c r="C35" s="22">
        <f>ENCARGOS!C29</f>
        <v>3.3E-3</v>
      </c>
      <c r="D35" s="17">
        <f>F35</f>
        <v>60.051782999999993</v>
      </c>
      <c r="E35" s="18">
        <f>F35/$F$50</f>
        <v>1.8578866571191761E-3</v>
      </c>
      <c r="F35" s="17">
        <f>$F$8*C35</f>
        <v>60.051782999999993</v>
      </c>
    </row>
    <row r="36" spans="1:7" ht="12.75" customHeight="1" x14ac:dyDescent="0.2">
      <c r="A36" s="206" t="s">
        <v>112</v>
      </c>
      <c r="B36" s="206"/>
      <c r="C36" s="24">
        <f>SUM(C31:C35)</f>
        <v>0.12669999999999998</v>
      </c>
      <c r="D36" s="25">
        <f>SUM(D31:D35)</f>
        <v>2305.6245169999997</v>
      </c>
      <c r="E36" s="26">
        <f>SUM(E31:E35)</f>
        <v>7.133158771424232E-2</v>
      </c>
      <c r="F36" s="25">
        <f>SUM(F31:F35)</f>
        <v>2305.6245169999997</v>
      </c>
      <c r="G36" s="28"/>
    </row>
    <row r="37" spans="1:7" ht="15" customHeight="1" x14ac:dyDescent="0.2">
      <c r="A37" s="14" t="s">
        <v>48</v>
      </c>
      <c r="B37" s="205" t="s">
        <v>113</v>
      </c>
      <c r="C37" s="205"/>
      <c r="D37" s="205"/>
      <c r="E37" s="205"/>
      <c r="F37" s="205"/>
    </row>
    <row r="38" spans="1:7" x14ac:dyDescent="0.2">
      <c r="A38" s="14" t="s">
        <v>49</v>
      </c>
      <c r="B38" s="15" t="s">
        <v>114</v>
      </c>
      <c r="C38" s="22">
        <f>ENCARGOS!C32</f>
        <v>6.0100000000000001E-2</v>
      </c>
      <c r="D38" s="17">
        <f>F38</f>
        <v>1093.670351</v>
      </c>
      <c r="E38" s="18">
        <f>F38/$F$50</f>
        <v>3.3836056997837122E-2</v>
      </c>
      <c r="F38" s="17">
        <f>$F$8*C38</f>
        <v>1093.670351</v>
      </c>
    </row>
    <row r="39" spans="1:7" ht="25.5" x14ac:dyDescent="0.2">
      <c r="A39" s="14" t="s">
        <v>115</v>
      </c>
      <c r="B39" s="15" t="s">
        <v>116</v>
      </c>
      <c r="C39" s="22">
        <f>ENCARGOS!C33</f>
        <v>3.5000000000000001E-3</v>
      </c>
      <c r="D39" s="17">
        <f>F39</f>
        <v>63.691284999999993</v>
      </c>
      <c r="E39" s="18">
        <f>F39/$F$50</f>
        <v>1.9704858484597323E-3</v>
      </c>
      <c r="F39" s="17">
        <f>$F$8*C39</f>
        <v>63.691284999999993</v>
      </c>
    </row>
    <row r="40" spans="1:7" ht="12.75" customHeight="1" x14ac:dyDescent="0.2">
      <c r="A40" s="206" t="s">
        <v>117</v>
      </c>
      <c r="B40" s="206"/>
      <c r="C40" s="24">
        <f>SUM(C38:C39)</f>
        <v>6.3600000000000004E-2</v>
      </c>
      <c r="D40" s="25">
        <f>SUM(D38:D39)</f>
        <v>1157.3616360000001</v>
      </c>
      <c r="E40" s="26">
        <f>SUM(E38:E39)</f>
        <v>3.5806542846296856E-2</v>
      </c>
      <c r="F40" s="25">
        <f>SUM(F38:F39)</f>
        <v>1157.3616360000001</v>
      </c>
    </row>
    <row r="41" spans="1:7" s="13" customFormat="1" ht="12.75" customHeight="1" x14ac:dyDescent="0.2">
      <c r="A41" s="208" t="s">
        <v>118</v>
      </c>
      <c r="B41" s="208"/>
      <c r="C41" s="29">
        <f>(SUM(C20,C29,C36,C40))</f>
        <v>0.72719999999999996</v>
      </c>
      <c r="D41" s="20">
        <f>SUM(D20,D29,D36,D40)</f>
        <v>13233.229271999999</v>
      </c>
      <c r="E41" s="21">
        <f>SUM(E20,E29,E36,E40)</f>
        <v>0.4094106597142621</v>
      </c>
      <c r="F41" s="20">
        <f>ROUND(SUM(F20,F29,F36,F40),2)</f>
        <v>13233.23</v>
      </c>
    </row>
    <row r="42" spans="1:7" s="13" customFormat="1" ht="12.75" customHeight="1" x14ac:dyDescent="0.2">
      <c r="A42" s="207" t="s">
        <v>119</v>
      </c>
      <c r="B42" s="207"/>
      <c r="C42" s="207"/>
      <c r="D42" s="207"/>
      <c r="E42" s="207"/>
      <c r="F42" s="25">
        <f>F8+F41</f>
        <v>31430.739999999998</v>
      </c>
    </row>
    <row r="43" spans="1:7" s="13" customFormat="1" x14ac:dyDescent="0.2">
      <c r="A43" s="10">
        <v>3</v>
      </c>
      <c r="B43" s="11" t="s">
        <v>120</v>
      </c>
      <c r="C43" s="10"/>
      <c r="D43" s="31"/>
      <c r="E43" s="30"/>
      <c r="F43" s="31"/>
    </row>
    <row r="44" spans="1:7" s="13" customFormat="1" x14ac:dyDescent="0.2">
      <c r="A44" s="14" t="s">
        <v>53</v>
      </c>
      <c r="B44" s="15" t="s">
        <v>121</v>
      </c>
      <c r="C44" s="32">
        <v>22</v>
      </c>
      <c r="D44" s="17">
        <f>IF(D57&gt;0,D57,0)</f>
        <v>0</v>
      </c>
      <c r="E44" s="18">
        <f>F44/$F$50</f>
        <v>0</v>
      </c>
      <c r="F44" s="17">
        <f>D44*C44</f>
        <v>0</v>
      </c>
    </row>
    <row r="45" spans="1:7" s="13" customFormat="1" x14ac:dyDescent="0.2">
      <c r="A45" s="14" t="s">
        <v>55</v>
      </c>
      <c r="B45" s="15" t="s">
        <v>122</v>
      </c>
      <c r="C45" s="32">
        <v>22</v>
      </c>
      <c r="D45" s="17">
        <v>28</v>
      </c>
      <c r="E45" s="18">
        <f>F45/$F$50</f>
        <v>1.9057855131219211E-2</v>
      </c>
      <c r="F45" s="17">
        <f>D45*C45</f>
        <v>616</v>
      </c>
    </row>
    <row r="46" spans="1:7" s="13" customFormat="1" x14ac:dyDescent="0.2">
      <c r="A46" s="14" t="s">
        <v>123</v>
      </c>
      <c r="B46" s="15" t="s">
        <v>125</v>
      </c>
      <c r="C46" s="32">
        <v>1</v>
      </c>
      <c r="D46" s="119">
        <v>123.54</v>
      </c>
      <c r="E46" s="18">
        <f>F46/$F$50</f>
        <v>3.8220899722578275E-3</v>
      </c>
      <c r="F46" s="17">
        <f>C46*D46</f>
        <v>123.54</v>
      </c>
    </row>
    <row r="47" spans="1:7" s="13" customFormat="1" x14ac:dyDescent="0.2">
      <c r="A47" s="145" t="s">
        <v>124</v>
      </c>
      <c r="B47" s="15" t="s">
        <v>284</v>
      </c>
      <c r="C47" s="32">
        <v>1</v>
      </c>
      <c r="D47" s="119">
        <v>152.35</v>
      </c>
      <c r="E47" s="18">
        <f>F47/$F$50</f>
        <v>4.7134159565604657E-3</v>
      </c>
      <c r="F47" s="17">
        <f>C47*D47</f>
        <v>152.35</v>
      </c>
    </row>
    <row r="48" spans="1:7" ht="12.75" customHeight="1" x14ac:dyDescent="0.2">
      <c r="A48" s="203" t="s">
        <v>127</v>
      </c>
      <c r="B48" s="203"/>
      <c r="C48" s="203"/>
      <c r="D48" s="33">
        <f>SUM(D44:D47)</f>
        <v>303.89</v>
      </c>
      <c r="E48" s="34">
        <f>SUM(E44:E47)</f>
        <v>2.7593361060037503E-2</v>
      </c>
      <c r="F48" s="33">
        <f>ROUND(SUM(F44:F47),2)</f>
        <v>891.89</v>
      </c>
    </row>
    <row r="49" spans="1:11" ht="12.75" customHeight="1" x14ac:dyDescent="0.2">
      <c r="A49" s="204"/>
      <c r="B49" s="204"/>
      <c r="C49" s="204"/>
      <c r="D49" s="204"/>
      <c r="E49" s="34">
        <f>SUM(E8,E20,E29,E36,E40,E48)</f>
        <v>0.99999997747708025</v>
      </c>
      <c r="F49" s="33"/>
    </row>
    <row r="50" spans="1:11" s="13" customFormat="1" ht="12.75" customHeight="1" x14ac:dyDescent="0.2">
      <c r="A50" s="203" t="s">
        <v>128</v>
      </c>
      <c r="B50" s="203"/>
      <c r="C50" s="203"/>
      <c r="D50" s="203"/>
      <c r="E50" s="203"/>
      <c r="F50" s="33">
        <f>SUM(F8,F41,F48)</f>
        <v>32322.629999999997</v>
      </c>
      <c r="H50" s="35"/>
      <c r="K50" s="36"/>
    </row>
    <row r="51" spans="1:11" s="13" customFormat="1" ht="12.75" customHeight="1" x14ac:dyDescent="0.2">
      <c r="A51" s="203" t="s">
        <v>129</v>
      </c>
      <c r="B51" s="203"/>
      <c r="C51" s="203"/>
      <c r="D51" s="203"/>
      <c r="E51" s="203"/>
      <c r="F51" s="33">
        <f>F50/220</f>
        <v>146.92104545454544</v>
      </c>
      <c r="H51" s="35"/>
      <c r="K51" s="36"/>
    </row>
    <row r="52" spans="1:11" ht="12.75" customHeight="1" x14ac:dyDescent="0.2">
      <c r="A52" s="132" t="s">
        <v>271</v>
      </c>
      <c r="B52" s="197" t="s">
        <v>272</v>
      </c>
      <c r="C52" s="197"/>
      <c r="D52" s="197"/>
      <c r="E52" s="197"/>
      <c r="F52" s="197"/>
    </row>
    <row r="53" spans="1:11" ht="12.75" customHeight="1" x14ac:dyDescent="0.2">
      <c r="A53" s="132"/>
      <c r="B53" s="133" t="s">
        <v>273</v>
      </c>
      <c r="C53" s="134"/>
      <c r="D53" s="135">
        <f>F8</f>
        <v>18197.509999999998</v>
      </c>
      <c r="E53" s="196" t="s">
        <v>65</v>
      </c>
      <c r="F53" s="196"/>
    </row>
    <row r="54" spans="1:11" x14ac:dyDescent="0.2">
      <c r="A54" s="132"/>
      <c r="B54" s="133" t="s">
        <v>274</v>
      </c>
      <c r="C54" s="134"/>
      <c r="D54" s="136">
        <v>1212</v>
      </c>
      <c r="E54" s="137"/>
      <c r="F54" s="138"/>
    </row>
    <row r="55" spans="1:11" ht="12.75" customHeight="1" x14ac:dyDescent="0.2">
      <c r="A55" s="132"/>
      <c r="B55" s="139" t="s">
        <v>275</v>
      </c>
      <c r="C55" s="140">
        <v>0.06</v>
      </c>
      <c r="D55" s="135">
        <f>D53*C55</f>
        <v>1091.8505999999998</v>
      </c>
      <c r="E55" s="196" t="s">
        <v>276</v>
      </c>
      <c r="F55" s="196"/>
    </row>
    <row r="56" spans="1:11" ht="12.75" customHeight="1" x14ac:dyDescent="0.2">
      <c r="A56" s="132"/>
      <c r="B56" s="133" t="s">
        <v>277</v>
      </c>
      <c r="C56" s="141">
        <v>22</v>
      </c>
      <c r="D56" s="136">
        <v>10</v>
      </c>
      <c r="E56" s="196" t="s">
        <v>278</v>
      </c>
      <c r="F56" s="196"/>
    </row>
    <row r="57" spans="1:11" x14ac:dyDescent="0.2">
      <c r="A57" s="132"/>
      <c r="B57" s="133" t="s">
        <v>279</v>
      </c>
      <c r="C57" s="132"/>
      <c r="D57" s="135">
        <f>(D56*C56-D55)/C56</f>
        <v>-39.629572727272716</v>
      </c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>
        <v>28</v>
      </c>
      <c r="E58" s="196" t="s">
        <v>281</v>
      </c>
      <c r="F58" s="196"/>
    </row>
    <row r="59" spans="1:11" ht="12.75" customHeight="1" x14ac:dyDescent="0.2">
      <c r="A59" s="132"/>
      <c r="B59" s="133" t="s">
        <v>279</v>
      </c>
      <c r="C59" s="140">
        <v>1</v>
      </c>
      <c r="D59" s="135">
        <f>D58*C59</f>
        <v>28</v>
      </c>
      <c r="E59" s="196" t="s">
        <v>276</v>
      </c>
      <c r="F59" s="196"/>
    </row>
    <row r="60" spans="1:11" ht="12.75" customHeight="1" x14ac:dyDescent="0.2">
      <c r="A60"/>
      <c r="B60"/>
      <c r="C60"/>
      <c r="D60"/>
      <c r="E60"/>
      <c r="F60"/>
    </row>
    <row r="61" spans="1:11" ht="12.75" customHeight="1" x14ac:dyDescent="0.2">
      <c r="A61"/>
      <c r="B61"/>
      <c r="C61"/>
      <c r="D61"/>
      <c r="E61"/>
      <c r="F61"/>
    </row>
  </sheetData>
  <mergeCells count="28">
    <mergeCell ref="B9:F9"/>
    <mergeCell ref="B10:F10"/>
    <mergeCell ref="B5:F5"/>
    <mergeCell ref="A8:C8"/>
    <mergeCell ref="A20:B20"/>
    <mergeCell ref="A50:E50"/>
    <mergeCell ref="A51:E51"/>
    <mergeCell ref="A49:D49"/>
    <mergeCell ref="B21:F21"/>
    <mergeCell ref="A29:B29"/>
    <mergeCell ref="B30:F30"/>
    <mergeCell ref="A42:E42"/>
    <mergeCell ref="A48:C48"/>
    <mergeCell ref="A40:B40"/>
    <mergeCell ref="A41:B41"/>
    <mergeCell ref="A36:B36"/>
    <mergeCell ref="B37:F37"/>
    <mergeCell ref="A1:F1"/>
    <mergeCell ref="A2:C2"/>
    <mergeCell ref="D2:F2"/>
    <mergeCell ref="A3:C3"/>
    <mergeCell ref="D3:F3"/>
    <mergeCell ref="E59:F59"/>
    <mergeCell ref="B52:F52"/>
    <mergeCell ref="E53:F53"/>
    <mergeCell ref="E55:F55"/>
    <mergeCell ref="E56:F56"/>
    <mergeCell ref="E58:F58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4" max="16383" man="1"/>
  </rowBreaks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2"/>
  <sheetViews>
    <sheetView showGridLines="0" zoomScale="75" zoomScaleNormal="75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198" t="s">
        <v>283</v>
      </c>
      <c r="B1" s="199"/>
      <c r="C1" s="199"/>
      <c r="D1" s="199"/>
      <c r="E1" s="199"/>
      <c r="F1" s="199"/>
    </row>
    <row r="2" spans="1:11" ht="12.75" customHeight="1" thickBot="1" x14ac:dyDescent="0.3">
      <c r="A2" s="200" t="s">
        <v>57</v>
      </c>
      <c r="B2" s="200"/>
      <c r="C2" s="200"/>
      <c r="D2" s="201" t="s">
        <v>303</v>
      </c>
      <c r="E2" s="201"/>
      <c r="F2" s="201"/>
    </row>
    <row r="3" spans="1:11" ht="15" x14ac:dyDescent="0.25">
      <c r="A3" s="202" t="s">
        <v>305</v>
      </c>
      <c r="B3" s="202"/>
      <c r="C3" s="202"/>
      <c r="D3" s="201" t="s">
        <v>59</v>
      </c>
      <c r="E3" s="201"/>
      <c r="F3" s="201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205" t="s">
        <v>64</v>
      </c>
      <c r="C5" s="205"/>
      <c r="D5" s="205"/>
      <c r="E5" s="205"/>
      <c r="F5" s="205"/>
      <c r="G5" s="12"/>
      <c r="H5" s="12"/>
      <c r="I5" s="12"/>
      <c r="J5" s="12"/>
      <c r="K5" s="12"/>
    </row>
    <row r="6" spans="1:11" x14ac:dyDescent="0.2">
      <c r="A6" s="14" t="s">
        <v>6</v>
      </c>
      <c r="B6" s="15" t="s">
        <v>65</v>
      </c>
      <c r="C6" s="16">
        <v>1</v>
      </c>
      <c r="D6" s="17">
        <v>18197.509999999998</v>
      </c>
      <c r="E6" s="18">
        <f>F6/$F$51</f>
        <v>0.56299595670278069</v>
      </c>
      <c r="F6" s="17">
        <f>$D$6*C6</f>
        <v>18197.509999999998</v>
      </c>
      <c r="G6" s="9"/>
      <c r="H6" s="9"/>
      <c r="I6" s="9"/>
      <c r="J6" s="9"/>
      <c r="K6" s="9"/>
    </row>
    <row r="7" spans="1:11" x14ac:dyDescent="0.2">
      <c r="A7" s="14" t="s">
        <v>27</v>
      </c>
      <c r="B7" s="15" t="s">
        <v>66</v>
      </c>
      <c r="C7" s="19">
        <v>0</v>
      </c>
      <c r="D7" s="17">
        <f>F7</f>
        <v>0</v>
      </c>
      <c r="E7" s="18">
        <f>F7/$F$51</f>
        <v>0</v>
      </c>
      <c r="F7" s="17">
        <f>$D$6*C7</f>
        <v>0</v>
      </c>
      <c r="G7" s="9"/>
      <c r="H7" s="9"/>
      <c r="I7" s="9"/>
      <c r="J7" s="9"/>
      <c r="K7" s="9"/>
    </row>
    <row r="8" spans="1:11" ht="12.75" customHeight="1" x14ac:dyDescent="0.2">
      <c r="A8" s="208" t="s">
        <v>67</v>
      </c>
      <c r="B8" s="208"/>
      <c r="C8" s="208"/>
      <c r="D8" s="20">
        <f>SUM(D6:D7)</f>
        <v>18197.509999999998</v>
      </c>
      <c r="E8" s="21">
        <f>SUM(E6:E7)</f>
        <v>0.56299595670278069</v>
      </c>
      <c r="F8" s="20">
        <f>ROUND(SUM(F6:F7),2)</f>
        <v>18197.509999999998</v>
      </c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205" t="s">
        <v>68</v>
      </c>
      <c r="C9" s="205"/>
      <c r="D9" s="205"/>
      <c r="E9" s="205"/>
      <c r="F9" s="205"/>
      <c r="G9" s="12"/>
      <c r="H9" s="12"/>
      <c r="I9" s="12"/>
      <c r="J9" s="12"/>
      <c r="K9" s="12"/>
    </row>
    <row r="10" spans="1:11" ht="14.25" customHeight="1" x14ac:dyDescent="0.2">
      <c r="A10" s="14" t="s">
        <v>39</v>
      </c>
      <c r="B10" s="205" t="s">
        <v>69</v>
      </c>
      <c r="C10" s="205"/>
      <c r="D10" s="205"/>
      <c r="E10" s="205"/>
      <c r="F10" s="205"/>
      <c r="G10" s="9"/>
      <c r="H10" s="9"/>
      <c r="I10" s="9"/>
      <c r="J10" s="9"/>
      <c r="K10" s="9"/>
    </row>
    <row r="11" spans="1:11" x14ac:dyDescent="0.2">
      <c r="A11" s="14" t="s">
        <v>40</v>
      </c>
      <c r="B11" s="15" t="s">
        <v>70</v>
      </c>
      <c r="C11" s="22">
        <f>ENCARGOS!C5</f>
        <v>0.2</v>
      </c>
      <c r="D11" s="17">
        <f t="shared" ref="D11:D19" si="0">F11</f>
        <v>3639.502</v>
      </c>
      <c r="E11" s="18">
        <f t="shared" ref="E11:E19" si="1">F11/$F$51</f>
        <v>0.11259919134055614</v>
      </c>
      <c r="F11" s="17">
        <f t="shared" ref="F11:F19" si="2">$F$8*C11</f>
        <v>3639.502</v>
      </c>
      <c r="G11" s="9"/>
      <c r="H11" s="23"/>
      <c r="I11" s="9"/>
      <c r="J11" s="9"/>
      <c r="K11" s="9"/>
    </row>
    <row r="12" spans="1:11" x14ac:dyDescent="0.2">
      <c r="A12" s="14" t="s">
        <v>41</v>
      </c>
      <c r="B12" s="15" t="s">
        <v>71</v>
      </c>
      <c r="C12" s="22">
        <f>ENCARGOS!C6</f>
        <v>1.4999999999999999E-2</v>
      </c>
      <c r="D12" s="17">
        <f t="shared" si="0"/>
        <v>272.96264999999994</v>
      </c>
      <c r="E12" s="18">
        <f t="shared" si="1"/>
        <v>8.4449393505417088E-3</v>
      </c>
      <c r="F12" s="17">
        <f t="shared" si="2"/>
        <v>272.96264999999994</v>
      </c>
      <c r="G12" s="9"/>
      <c r="H12" s="23"/>
      <c r="I12" s="9"/>
      <c r="J12" s="9"/>
      <c r="K12" s="9"/>
    </row>
    <row r="13" spans="1:11" x14ac:dyDescent="0.2">
      <c r="A13" s="14" t="s">
        <v>72</v>
      </c>
      <c r="B13" s="15" t="s">
        <v>73</v>
      </c>
      <c r="C13" s="22">
        <f>ENCARGOS!C7</f>
        <v>0.01</v>
      </c>
      <c r="D13" s="17">
        <f t="shared" si="0"/>
        <v>181.9751</v>
      </c>
      <c r="E13" s="18">
        <f t="shared" si="1"/>
        <v>5.629959567027807E-3</v>
      </c>
      <c r="F13" s="17">
        <f t="shared" si="2"/>
        <v>181.9751</v>
      </c>
      <c r="G13" s="9"/>
      <c r="H13" s="23"/>
      <c r="I13" s="9"/>
      <c r="J13" s="9"/>
      <c r="K13" s="9"/>
    </row>
    <row r="14" spans="1:11" x14ac:dyDescent="0.2">
      <c r="A14" s="14" t="s">
        <v>74</v>
      </c>
      <c r="B14" s="15" t="s">
        <v>75</v>
      </c>
      <c r="C14" s="22">
        <f>ENCARGOS!C8</f>
        <v>2E-3</v>
      </c>
      <c r="D14" s="17">
        <f t="shared" si="0"/>
        <v>36.395019999999995</v>
      </c>
      <c r="E14" s="18">
        <f t="shared" si="1"/>
        <v>1.1259919134055613E-3</v>
      </c>
      <c r="F14" s="17">
        <f t="shared" si="2"/>
        <v>36.395019999999995</v>
      </c>
      <c r="G14" s="9"/>
      <c r="H14" s="23"/>
      <c r="I14" s="9"/>
      <c r="J14" s="9"/>
      <c r="K14" s="9"/>
    </row>
    <row r="15" spans="1:11" x14ac:dyDescent="0.2">
      <c r="A15" s="14" t="s">
        <v>76</v>
      </c>
      <c r="B15" s="15" t="s">
        <v>77</v>
      </c>
      <c r="C15" s="22">
        <f>ENCARGOS!C9</f>
        <v>6.0000000000000001E-3</v>
      </c>
      <c r="D15" s="17">
        <f t="shared" si="0"/>
        <v>109.18505999999999</v>
      </c>
      <c r="E15" s="18">
        <f t="shared" si="1"/>
        <v>3.377975740216684E-3</v>
      </c>
      <c r="F15" s="17">
        <f t="shared" si="2"/>
        <v>109.18505999999999</v>
      </c>
      <c r="G15" s="9"/>
      <c r="H15" s="23"/>
      <c r="I15" s="9"/>
      <c r="J15" s="9"/>
      <c r="K15" s="9"/>
    </row>
    <row r="16" spans="1:11" x14ac:dyDescent="0.2">
      <c r="A16" s="14" t="s">
        <v>78</v>
      </c>
      <c r="B16" s="15" t="s">
        <v>79</v>
      </c>
      <c r="C16" s="22">
        <f>ENCARGOS!C10</f>
        <v>2.5000000000000001E-2</v>
      </c>
      <c r="D16" s="17">
        <f t="shared" si="0"/>
        <v>454.93774999999999</v>
      </c>
      <c r="E16" s="18">
        <f t="shared" si="1"/>
        <v>1.4074898917569518E-2</v>
      </c>
      <c r="F16" s="17">
        <f t="shared" si="2"/>
        <v>454.93774999999999</v>
      </c>
      <c r="G16" s="9"/>
      <c r="H16" s="23"/>
      <c r="I16" s="9"/>
      <c r="J16" s="9"/>
      <c r="K16" s="9"/>
    </row>
    <row r="17" spans="1:11" x14ac:dyDescent="0.2">
      <c r="A17" s="14" t="s">
        <v>80</v>
      </c>
      <c r="B17" s="15" t="s">
        <v>81</v>
      </c>
      <c r="C17" s="22">
        <f>ENCARGOS!C11</f>
        <v>0.03</v>
      </c>
      <c r="D17" s="17">
        <f t="shared" si="0"/>
        <v>545.92529999999988</v>
      </c>
      <c r="E17" s="18">
        <f t="shared" si="1"/>
        <v>1.6889878701083418E-2</v>
      </c>
      <c r="F17" s="17">
        <f t="shared" si="2"/>
        <v>545.92529999999988</v>
      </c>
      <c r="G17" s="9"/>
      <c r="H17" s="23"/>
      <c r="I17" s="9"/>
      <c r="J17" s="9"/>
      <c r="K17" s="9"/>
    </row>
    <row r="18" spans="1:11" x14ac:dyDescent="0.2">
      <c r="A18" s="14" t="s">
        <v>82</v>
      </c>
      <c r="B18" s="15" t="s">
        <v>83</v>
      </c>
      <c r="C18" s="22">
        <f>ENCARGOS!C12</f>
        <v>0.08</v>
      </c>
      <c r="D18" s="17">
        <f t="shared" si="0"/>
        <v>1455.8008</v>
      </c>
      <c r="E18" s="18">
        <f t="shared" si="1"/>
        <v>4.5039676536222456E-2</v>
      </c>
      <c r="F18" s="17">
        <f t="shared" si="2"/>
        <v>1455.8008</v>
      </c>
      <c r="G18" s="9"/>
      <c r="H18" s="23"/>
      <c r="I18" s="9"/>
      <c r="J18" s="9"/>
      <c r="K18" s="9"/>
    </row>
    <row r="19" spans="1:11" x14ac:dyDescent="0.2">
      <c r="A19" s="14" t="s">
        <v>84</v>
      </c>
      <c r="B19" s="15" t="s">
        <v>85</v>
      </c>
      <c r="C19" s="22">
        <f>ENCARGOS!C13</f>
        <v>0.01</v>
      </c>
      <c r="D19" s="17">
        <f t="shared" si="0"/>
        <v>181.9751</v>
      </c>
      <c r="E19" s="18">
        <f t="shared" si="1"/>
        <v>5.629959567027807E-3</v>
      </c>
      <c r="F19" s="17">
        <f t="shared" si="2"/>
        <v>181.9751</v>
      </c>
      <c r="G19" s="9"/>
      <c r="H19" s="23"/>
      <c r="I19" s="9"/>
      <c r="J19" s="9"/>
      <c r="K19" s="9"/>
    </row>
    <row r="20" spans="1:11" ht="12.75" customHeight="1" x14ac:dyDescent="0.2">
      <c r="A20" s="206" t="s">
        <v>86</v>
      </c>
      <c r="B20" s="206"/>
      <c r="C20" s="24">
        <f>SUM(C11:C19)</f>
        <v>0.37800000000000006</v>
      </c>
      <c r="D20" s="25">
        <f>SUM(D11:D19)</f>
        <v>6878.6587799999998</v>
      </c>
      <c r="E20" s="26">
        <f>SUM(E11:E19)</f>
        <v>0.21281247163365108</v>
      </c>
      <c r="F20" s="25">
        <f>SUM(F11:F19)</f>
        <v>6878.6587799999998</v>
      </c>
      <c r="G20" s="9"/>
      <c r="H20" s="27"/>
      <c r="I20" s="9"/>
      <c r="J20" s="9"/>
      <c r="K20" s="9"/>
    </row>
    <row r="21" spans="1:11" ht="15" customHeight="1" x14ac:dyDescent="0.2">
      <c r="A21" s="14" t="s">
        <v>44</v>
      </c>
      <c r="B21" s="205" t="s">
        <v>87</v>
      </c>
      <c r="C21" s="205"/>
      <c r="D21" s="205"/>
      <c r="E21" s="205"/>
      <c r="F21" s="205"/>
    </row>
    <row r="22" spans="1:11" x14ac:dyDescent="0.2">
      <c r="A22" s="14" t="s">
        <v>45</v>
      </c>
      <c r="B22" s="15" t="s">
        <v>88</v>
      </c>
      <c r="C22" s="22">
        <f>ENCARGOS!C16</f>
        <v>6.8999999999999999E-3</v>
      </c>
      <c r="D22" s="17">
        <f t="shared" ref="D22:D28" si="3">F22</f>
        <v>125.56281899999999</v>
      </c>
      <c r="E22" s="18">
        <f t="shared" ref="E22:E28" si="4">F22/$F$51</f>
        <v>3.8846721012491866E-3</v>
      </c>
      <c r="F22" s="17">
        <f t="shared" ref="F22:F28" si="5">$F$8*C22</f>
        <v>125.56281899999999</v>
      </c>
    </row>
    <row r="23" spans="1:11" x14ac:dyDescent="0.2">
      <c r="A23" s="14" t="s">
        <v>89</v>
      </c>
      <c r="B23" s="15" t="s">
        <v>90</v>
      </c>
      <c r="C23" s="22">
        <f>ENCARGOS!C17</f>
        <v>8.3299999999999999E-2</v>
      </c>
      <c r="D23" s="17">
        <f t="shared" si="3"/>
        <v>1515.8525829999999</v>
      </c>
      <c r="E23" s="18">
        <f t="shared" si="4"/>
        <v>4.6897563193341631E-2</v>
      </c>
      <c r="F23" s="17">
        <f t="shared" si="5"/>
        <v>1515.8525829999999</v>
      </c>
    </row>
    <row r="24" spans="1:11" x14ac:dyDescent="0.2">
      <c r="A24" s="14" t="s">
        <v>91</v>
      </c>
      <c r="B24" s="15" t="s">
        <v>92</v>
      </c>
      <c r="C24" s="22">
        <f>ENCARGOS!C18</f>
        <v>5.9999999999999995E-4</v>
      </c>
      <c r="D24" s="17">
        <f t="shared" si="3"/>
        <v>10.918505999999999</v>
      </c>
      <c r="E24" s="18">
        <f t="shared" si="4"/>
        <v>3.3779757402166839E-4</v>
      </c>
      <c r="F24" s="17">
        <f t="shared" si="5"/>
        <v>10.918505999999999</v>
      </c>
    </row>
    <row r="25" spans="1:11" x14ac:dyDescent="0.2">
      <c r="A25" s="14" t="s">
        <v>93</v>
      </c>
      <c r="B25" s="15" t="s">
        <v>94</v>
      </c>
      <c r="C25" s="22">
        <f>ENCARGOS!C19</f>
        <v>5.5999999999999999E-3</v>
      </c>
      <c r="D25" s="17">
        <f t="shared" si="3"/>
        <v>101.90605599999999</v>
      </c>
      <c r="E25" s="18">
        <f t="shared" si="4"/>
        <v>3.1527773575355717E-3</v>
      </c>
      <c r="F25" s="17">
        <f t="shared" si="5"/>
        <v>101.90605599999999</v>
      </c>
    </row>
    <row r="26" spans="1:11" x14ac:dyDescent="0.2">
      <c r="A26" s="14" t="s">
        <v>95</v>
      </c>
      <c r="B26" s="15" t="s">
        <v>96</v>
      </c>
      <c r="C26" s="22">
        <f>ENCARGOS!C20</f>
        <v>8.9999999999999998E-4</v>
      </c>
      <c r="D26" s="17">
        <f t="shared" si="3"/>
        <v>16.377758999999998</v>
      </c>
      <c r="E26" s="18">
        <f t="shared" si="4"/>
        <v>5.0669636103250256E-4</v>
      </c>
      <c r="F26" s="17">
        <f t="shared" si="5"/>
        <v>16.377758999999998</v>
      </c>
    </row>
    <row r="27" spans="1:11" x14ac:dyDescent="0.2">
      <c r="A27" s="14" t="s">
        <v>97</v>
      </c>
      <c r="B27" s="15" t="s">
        <v>98</v>
      </c>
      <c r="C27" s="22">
        <f>ENCARGOS!C21</f>
        <v>6.1400000000000003E-2</v>
      </c>
      <c r="D27" s="17">
        <f t="shared" si="3"/>
        <v>1117.3271139999999</v>
      </c>
      <c r="E27" s="18">
        <f t="shared" si="4"/>
        <v>3.4567951741550737E-2</v>
      </c>
      <c r="F27" s="17">
        <f t="shared" si="5"/>
        <v>1117.3271139999999</v>
      </c>
    </row>
    <row r="28" spans="1:11" x14ac:dyDescent="0.2">
      <c r="A28" s="14" t="s">
        <v>99</v>
      </c>
      <c r="B28" s="15" t="s">
        <v>100</v>
      </c>
      <c r="C28" s="22">
        <f>ENCARGOS!C22</f>
        <v>2.0000000000000001E-4</v>
      </c>
      <c r="D28" s="17">
        <f t="shared" si="3"/>
        <v>3.6395019999999998</v>
      </c>
      <c r="E28" s="18">
        <f t="shared" si="4"/>
        <v>1.1259919134055614E-4</v>
      </c>
      <c r="F28" s="17">
        <f t="shared" si="5"/>
        <v>3.6395019999999998</v>
      </c>
    </row>
    <row r="29" spans="1:11" ht="12.75" customHeight="1" x14ac:dyDescent="0.2">
      <c r="A29" s="206" t="s">
        <v>101</v>
      </c>
      <c r="B29" s="206"/>
      <c r="C29" s="24">
        <f>SUM(C22:C28)</f>
        <v>0.15890000000000001</v>
      </c>
      <c r="D29" s="25">
        <f>SUM(D22:D28)</f>
        <v>2891.584339</v>
      </c>
      <c r="E29" s="26">
        <f>SUM(E22:E28)</f>
        <v>8.946005752007187E-2</v>
      </c>
      <c r="F29" s="25">
        <f>SUM(F22:F28)</f>
        <v>2891.584339</v>
      </c>
      <c r="G29" s="28"/>
    </row>
    <row r="30" spans="1:11" ht="15" customHeight="1" x14ac:dyDescent="0.2">
      <c r="A30" s="14" t="s">
        <v>46</v>
      </c>
      <c r="B30" s="205" t="s">
        <v>102</v>
      </c>
      <c r="C30" s="205"/>
      <c r="D30" s="205"/>
      <c r="E30" s="205"/>
      <c r="F30" s="205"/>
    </row>
    <row r="31" spans="1:11" x14ac:dyDescent="0.2">
      <c r="A31" s="14" t="s">
        <v>47</v>
      </c>
      <c r="B31" s="15" t="s">
        <v>103</v>
      </c>
      <c r="C31" s="22">
        <f>ENCARGOS!C25</f>
        <v>3.9399999999999998E-2</v>
      </c>
      <c r="D31" s="17">
        <f>F31</f>
        <v>716.9818939999999</v>
      </c>
      <c r="E31" s="18">
        <f>F31/$F$51</f>
        <v>2.2182040694089557E-2</v>
      </c>
      <c r="F31" s="17">
        <f>$F$8*C31</f>
        <v>716.9818939999999</v>
      </c>
    </row>
    <row r="32" spans="1:11" x14ac:dyDescent="0.2">
      <c r="A32" s="14" t="s">
        <v>104</v>
      </c>
      <c r="B32" s="15" t="s">
        <v>105</v>
      </c>
      <c r="C32" s="22">
        <f>ENCARGOS!C26</f>
        <v>8.9999999999999998E-4</v>
      </c>
      <c r="D32" s="17">
        <f>F32</f>
        <v>16.377758999999998</v>
      </c>
      <c r="E32" s="18">
        <f>F32/$F$51</f>
        <v>5.0669636103250256E-4</v>
      </c>
      <c r="F32" s="17">
        <f>$F$8*C32</f>
        <v>16.377758999999998</v>
      </c>
    </row>
    <row r="33" spans="1:7" x14ac:dyDescent="0.2">
      <c r="A33" s="14" t="s">
        <v>106</v>
      </c>
      <c r="B33" s="15" t="s">
        <v>107</v>
      </c>
      <c r="C33" s="22">
        <f>ENCARGOS!C27</f>
        <v>4.4200000000000003E-2</v>
      </c>
      <c r="D33" s="17">
        <f>F33</f>
        <v>804.32994199999996</v>
      </c>
      <c r="E33" s="18">
        <f>F33/$F$51</f>
        <v>2.4884421286262906E-2</v>
      </c>
      <c r="F33" s="17">
        <f>$F$8*C33</f>
        <v>804.32994199999996</v>
      </c>
    </row>
    <row r="34" spans="1:7" x14ac:dyDescent="0.2">
      <c r="A34" s="14" t="s">
        <v>108</v>
      </c>
      <c r="B34" s="15" t="s">
        <v>109</v>
      </c>
      <c r="C34" s="22">
        <f>ENCARGOS!C28</f>
        <v>3.8899999999999997E-2</v>
      </c>
      <c r="D34" s="17">
        <f>F34</f>
        <v>707.88313899999991</v>
      </c>
      <c r="E34" s="18">
        <f>F34/$F$51</f>
        <v>2.1900542715738169E-2</v>
      </c>
      <c r="F34" s="17">
        <f>$F$8*C34</f>
        <v>707.88313899999991</v>
      </c>
    </row>
    <row r="35" spans="1:7" x14ac:dyDescent="0.2">
      <c r="A35" s="14" t="s">
        <v>110</v>
      </c>
      <c r="B35" s="15" t="s">
        <v>111</v>
      </c>
      <c r="C35" s="22">
        <f>ENCARGOS!C29</f>
        <v>3.3E-3</v>
      </c>
      <c r="D35" s="17">
        <f>F35</f>
        <v>60.051782999999993</v>
      </c>
      <c r="E35" s="18">
        <f>F35/$F$51</f>
        <v>1.8578866571191761E-3</v>
      </c>
      <c r="F35" s="17">
        <f>$F$8*C35</f>
        <v>60.051782999999993</v>
      </c>
    </row>
    <row r="36" spans="1:7" ht="12.75" customHeight="1" x14ac:dyDescent="0.2">
      <c r="A36" s="206" t="s">
        <v>112</v>
      </c>
      <c r="B36" s="206"/>
      <c r="C36" s="24">
        <f>SUM(C31:C35)</f>
        <v>0.12669999999999998</v>
      </c>
      <c r="D36" s="25">
        <f>SUM(D31:D35)</f>
        <v>2305.6245169999997</v>
      </c>
      <c r="E36" s="26">
        <f>SUM(E31:E35)</f>
        <v>7.133158771424232E-2</v>
      </c>
      <c r="F36" s="25">
        <f>SUM(F31:F35)</f>
        <v>2305.6245169999997</v>
      </c>
      <c r="G36" s="28"/>
    </row>
    <row r="37" spans="1:7" ht="15" customHeight="1" x14ac:dyDescent="0.2">
      <c r="A37" s="14" t="s">
        <v>48</v>
      </c>
      <c r="B37" s="205" t="s">
        <v>113</v>
      </c>
      <c r="C37" s="205"/>
      <c r="D37" s="205"/>
      <c r="E37" s="205"/>
      <c r="F37" s="205"/>
    </row>
    <row r="38" spans="1:7" x14ac:dyDescent="0.2">
      <c r="A38" s="14" t="s">
        <v>49</v>
      </c>
      <c r="B38" s="15" t="s">
        <v>114</v>
      </c>
      <c r="C38" s="22">
        <f>ENCARGOS!C32</f>
        <v>6.0100000000000001E-2</v>
      </c>
      <c r="D38" s="17">
        <f>F38</f>
        <v>1093.670351</v>
      </c>
      <c r="E38" s="18">
        <f>F38/$F$51</f>
        <v>3.3836056997837122E-2</v>
      </c>
      <c r="F38" s="17">
        <f>$F$8*C38</f>
        <v>1093.670351</v>
      </c>
    </row>
    <row r="39" spans="1:7" ht="25.5" x14ac:dyDescent="0.2">
      <c r="A39" s="14" t="s">
        <v>115</v>
      </c>
      <c r="B39" s="15" t="s">
        <v>116</v>
      </c>
      <c r="C39" s="22">
        <f>ENCARGOS!C33</f>
        <v>3.5000000000000001E-3</v>
      </c>
      <c r="D39" s="17">
        <f>F39</f>
        <v>63.691284999999993</v>
      </c>
      <c r="E39" s="18">
        <f>F39/$F$51</f>
        <v>1.9704858484597323E-3</v>
      </c>
      <c r="F39" s="17">
        <f>$F$8*C39</f>
        <v>63.691284999999993</v>
      </c>
    </row>
    <row r="40" spans="1:7" ht="12.75" customHeight="1" x14ac:dyDescent="0.2">
      <c r="A40" s="206" t="s">
        <v>117</v>
      </c>
      <c r="B40" s="206"/>
      <c r="C40" s="24">
        <f>SUM(C38:C39)</f>
        <v>6.3600000000000004E-2</v>
      </c>
      <c r="D40" s="25">
        <f>SUM(D38:D39)</f>
        <v>1157.3616360000001</v>
      </c>
      <c r="E40" s="26">
        <f>SUM(E38:E39)</f>
        <v>3.5806542846296856E-2</v>
      </c>
      <c r="F40" s="25">
        <f>SUM(F38:F39)</f>
        <v>1157.3616360000001</v>
      </c>
    </row>
    <row r="41" spans="1:7" s="13" customFormat="1" ht="12.75" customHeight="1" x14ac:dyDescent="0.2">
      <c r="A41" s="208" t="s">
        <v>118</v>
      </c>
      <c r="B41" s="208"/>
      <c r="C41" s="29">
        <f>(SUM(C20,C29,C36,C40))</f>
        <v>0.72719999999999996</v>
      </c>
      <c r="D41" s="20">
        <f>SUM(D20,D29,D36,D40)</f>
        <v>13233.229271999999</v>
      </c>
      <c r="E41" s="21">
        <f>SUM(E20,E29,E36,E40)</f>
        <v>0.4094106597142621</v>
      </c>
      <c r="F41" s="20">
        <f>ROUND(SUM(F20,F29,F36,F40),2)</f>
        <v>13233.23</v>
      </c>
    </row>
    <row r="42" spans="1:7" s="13" customFormat="1" ht="12.75" customHeight="1" x14ac:dyDescent="0.2">
      <c r="A42" s="103"/>
      <c r="B42" s="103"/>
      <c r="C42" s="29"/>
      <c r="D42" s="20"/>
      <c r="E42" s="21"/>
      <c r="F42" s="20"/>
    </row>
    <row r="43" spans="1:7" s="13" customFormat="1" ht="12.75" customHeight="1" x14ac:dyDescent="0.2">
      <c r="A43" s="207" t="s">
        <v>119</v>
      </c>
      <c r="B43" s="207"/>
      <c r="C43" s="207"/>
      <c r="D43" s="207"/>
      <c r="E43" s="207"/>
      <c r="F43" s="25">
        <f>F8+F41</f>
        <v>31430.739999999998</v>
      </c>
    </row>
    <row r="44" spans="1:7" s="13" customFormat="1" x14ac:dyDescent="0.2">
      <c r="A44" s="10">
        <v>3</v>
      </c>
      <c r="B44" s="11" t="s">
        <v>120</v>
      </c>
      <c r="C44" s="10"/>
      <c r="D44" s="31"/>
      <c r="E44" s="30"/>
      <c r="F44" s="31"/>
    </row>
    <row r="45" spans="1:7" s="13" customFormat="1" x14ac:dyDescent="0.2">
      <c r="A45" s="14" t="s">
        <v>53</v>
      </c>
      <c r="B45" s="15" t="s">
        <v>121</v>
      </c>
      <c r="C45" s="32">
        <v>22</v>
      </c>
      <c r="D45" s="17">
        <f>IF(D58&gt;0,D58,0)</f>
        <v>0</v>
      </c>
      <c r="E45" s="18">
        <f>F45/$F$51</f>
        <v>0</v>
      </c>
      <c r="F45" s="17">
        <f>D45*C45</f>
        <v>0</v>
      </c>
    </row>
    <row r="46" spans="1:7" s="13" customFormat="1" x14ac:dyDescent="0.2">
      <c r="A46" s="14" t="s">
        <v>55</v>
      </c>
      <c r="B46" s="15" t="s">
        <v>122</v>
      </c>
      <c r="C46" s="32">
        <v>22</v>
      </c>
      <c r="D46" s="17">
        <v>28</v>
      </c>
      <c r="E46" s="18">
        <f>F46/$F$51</f>
        <v>1.9057855131219211E-2</v>
      </c>
      <c r="F46" s="17">
        <f>D46*C46</f>
        <v>616</v>
      </c>
    </row>
    <row r="47" spans="1:7" s="13" customFormat="1" x14ac:dyDescent="0.2">
      <c r="A47" s="14" t="s">
        <v>123</v>
      </c>
      <c r="B47" s="15" t="s">
        <v>125</v>
      </c>
      <c r="C47" s="32">
        <v>1</v>
      </c>
      <c r="D47" s="119">
        <v>123.54</v>
      </c>
      <c r="E47" s="18">
        <f>F47/$F$51</f>
        <v>3.8220899722578275E-3</v>
      </c>
      <c r="F47" s="17">
        <f>C47*D47</f>
        <v>123.54</v>
      </c>
    </row>
    <row r="48" spans="1:7" s="13" customFormat="1" x14ac:dyDescent="0.2">
      <c r="A48" s="145" t="s">
        <v>124</v>
      </c>
      <c r="B48" s="15" t="s">
        <v>284</v>
      </c>
      <c r="C48" s="32">
        <v>1</v>
      </c>
      <c r="D48" s="119">
        <v>152.35</v>
      </c>
      <c r="E48" s="18">
        <f>F48/$F$51</f>
        <v>4.7134159565604657E-3</v>
      </c>
      <c r="F48" s="17">
        <f>C48*D48</f>
        <v>152.35</v>
      </c>
    </row>
    <row r="49" spans="1:11" ht="12.75" customHeight="1" x14ac:dyDescent="0.2">
      <c r="A49" s="203" t="s">
        <v>127</v>
      </c>
      <c r="B49" s="203"/>
      <c r="C49" s="203"/>
      <c r="D49" s="33">
        <f>SUM(D45:D48)</f>
        <v>303.89</v>
      </c>
      <c r="E49" s="34">
        <f>SUM(E45:E48)</f>
        <v>2.7593361060037503E-2</v>
      </c>
      <c r="F49" s="33">
        <f>ROUND(SUM(F45:F48),2)</f>
        <v>891.89</v>
      </c>
    </row>
    <row r="50" spans="1:11" ht="12.75" customHeight="1" x14ac:dyDescent="0.2">
      <c r="A50" s="204"/>
      <c r="B50" s="204"/>
      <c r="C50" s="204"/>
      <c r="D50" s="204"/>
      <c r="E50" s="34">
        <f>SUM(E8,E20,E29,E36,E40,E49)</f>
        <v>0.99999997747708025</v>
      </c>
      <c r="F50" s="33"/>
    </row>
    <row r="51" spans="1:11" s="13" customFormat="1" ht="12.75" customHeight="1" x14ac:dyDescent="0.2">
      <c r="A51" s="203" t="s">
        <v>128</v>
      </c>
      <c r="B51" s="203"/>
      <c r="C51" s="203"/>
      <c r="D51" s="203"/>
      <c r="E51" s="203"/>
      <c r="F51" s="33">
        <f>SUM(F8,F41,F49)</f>
        <v>32322.629999999997</v>
      </c>
      <c r="H51" s="35"/>
      <c r="K51" s="36"/>
    </row>
    <row r="52" spans="1:11" s="13" customFormat="1" ht="12.75" customHeight="1" x14ac:dyDescent="0.2">
      <c r="A52" s="203" t="s">
        <v>129</v>
      </c>
      <c r="B52" s="203"/>
      <c r="C52" s="203"/>
      <c r="D52" s="203"/>
      <c r="E52" s="203"/>
      <c r="F52" s="33">
        <f>F51/220</f>
        <v>146.92104545454544</v>
      </c>
      <c r="H52" s="35"/>
      <c r="K52" s="36"/>
    </row>
    <row r="53" spans="1:11" ht="12.75" customHeight="1" x14ac:dyDescent="0.2">
      <c r="A53" s="132" t="s">
        <v>271</v>
      </c>
      <c r="B53" s="197" t="s">
        <v>272</v>
      </c>
      <c r="C53" s="197"/>
      <c r="D53" s="197"/>
      <c r="E53" s="197"/>
      <c r="F53" s="197"/>
    </row>
    <row r="54" spans="1:11" ht="12.75" customHeight="1" x14ac:dyDescent="0.2">
      <c r="A54" s="132"/>
      <c r="B54" s="133" t="s">
        <v>273</v>
      </c>
      <c r="C54" s="134"/>
      <c r="D54" s="135">
        <f>F8</f>
        <v>18197.509999999998</v>
      </c>
      <c r="E54" s="196" t="s">
        <v>65</v>
      </c>
      <c r="F54" s="196"/>
    </row>
    <row r="55" spans="1:11" x14ac:dyDescent="0.2">
      <c r="A55" s="132"/>
      <c r="B55" s="133" t="s">
        <v>274</v>
      </c>
      <c r="C55" s="134"/>
      <c r="D55" s="136">
        <v>1212</v>
      </c>
      <c r="E55" s="137"/>
      <c r="F55" s="138"/>
    </row>
    <row r="56" spans="1:11" ht="12.75" customHeight="1" x14ac:dyDescent="0.2">
      <c r="A56" s="132"/>
      <c r="B56" s="139" t="s">
        <v>275</v>
      </c>
      <c r="C56" s="140">
        <v>0.06</v>
      </c>
      <c r="D56" s="135">
        <f>D54*C56</f>
        <v>1091.8505999999998</v>
      </c>
      <c r="E56" s="196" t="s">
        <v>276</v>
      </c>
      <c r="F56" s="196"/>
    </row>
    <row r="57" spans="1:11" ht="12.75" customHeight="1" x14ac:dyDescent="0.2">
      <c r="A57" s="132"/>
      <c r="B57" s="133" t="s">
        <v>277</v>
      </c>
      <c r="C57" s="141">
        <v>22</v>
      </c>
      <c r="D57" s="136">
        <v>10</v>
      </c>
      <c r="E57" s="196" t="s">
        <v>278</v>
      </c>
      <c r="F57" s="196"/>
    </row>
    <row r="58" spans="1:11" x14ac:dyDescent="0.2">
      <c r="A58" s="132"/>
      <c r="B58" s="133" t="s">
        <v>279</v>
      </c>
      <c r="C58" s="132"/>
      <c r="D58" s="135">
        <f>(D57*C57-D56)/C57</f>
        <v>-39.629572727272716</v>
      </c>
      <c r="E58" s="137"/>
      <c r="F58" s="138"/>
    </row>
    <row r="59" spans="1:11" ht="12.75" customHeight="1" x14ac:dyDescent="0.2">
      <c r="A59" s="132"/>
      <c r="B59" s="133" t="s">
        <v>280</v>
      </c>
      <c r="C59" s="132"/>
      <c r="D59" s="136">
        <v>28</v>
      </c>
      <c r="E59" s="196" t="s">
        <v>281</v>
      </c>
      <c r="F59" s="196"/>
    </row>
    <row r="60" spans="1:11" ht="12.75" customHeight="1" x14ac:dyDescent="0.2">
      <c r="A60" s="132"/>
      <c r="B60" s="133" t="s">
        <v>279</v>
      </c>
      <c r="C60" s="140">
        <v>1</v>
      </c>
      <c r="D60" s="135">
        <f>D59*C60</f>
        <v>28</v>
      </c>
      <c r="E60" s="196" t="s">
        <v>276</v>
      </c>
      <c r="F60" s="196"/>
    </row>
    <row r="61" spans="1:11" ht="12.75" customHeight="1" x14ac:dyDescent="0.2">
      <c r="A61"/>
      <c r="B61"/>
      <c r="C61"/>
      <c r="D61"/>
      <c r="E61"/>
      <c r="F61"/>
    </row>
    <row r="62" spans="1:11" ht="12.75" customHeight="1" x14ac:dyDescent="0.2">
      <c r="A62"/>
      <c r="B62"/>
      <c r="C62"/>
      <c r="D62"/>
      <c r="E62"/>
      <c r="F62"/>
    </row>
  </sheetData>
  <mergeCells count="28">
    <mergeCell ref="B9:F9"/>
    <mergeCell ref="B10:F10"/>
    <mergeCell ref="B5:F5"/>
    <mergeCell ref="A8:C8"/>
    <mergeCell ref="A20:B20"/>
    <mergeCell ref="A51:E51"/>
    <mergeCell ref="A52:E52"/>
    <mergeCell ref="A50:D50"/>
    <mergeCell ref="B21:F21"/>
    <mergeCell ref="A29:B29"/>
    <mergeCell ref="B30:F30"/>
    <mergeCell ref="A43:E43"/>
    <mergeCell ref="A49:C49"/>
    <mergeCell ref="A40:B40"/>
    <mergeCell ref="A41:B41"/>
    <mergeCell ref="A36:B36"/>
    <mergeCell ref="B37:F37"/>
    <mergeCell ref="A1:F1"/>
    <mergeCell ref="A2:C2"/>
    <mergeCell ref="D2:F2"/>
    <mergeCell ref="A3:C3"/>
    <mergeCell ref="D3:F3"/>
    <mergeCell ref="E60:F60"/>
    <mergeCell ref="B53:F53"/>
    <mergeCell ref="E54:F54"/>
    <mergeCell ref="E56:F56"/>
    <mergeCell ref="E57:F57"/>
    <mergeCell ref="E59:F59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5" max="16383" man="1"/>
  </rowBreaks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2"/>
  <sheetViews>
    <sheetView showGridLines="0" zoomScale="75" zoomScaleNormal="75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7.25" customHeight="1" thickBot="1" x14ac:dyDescent="0.3">
      <c r="A1" s="198" t="s">
        <v>283</v>
      </c>
      <c r="B1" s="199"/>
      <c r="C1" s="199"/>
      <c r="D1" s="199"/>
      <c r="E1" s="199"/>
      <c r="F1" s="199"/>
    </row>
    <row r="2" spans="1:11" ht="15" customHeight="1" thickBot="1" x14ac:dyDescent="0.3">
      <c r="A2" s="200" t="s">
        <v>57</v>
      </c>
      <c r="B2" s="200"/>
      <c r="C2" s="200"/>
      <c r="D2" s="201" t="s">
        <v>132</v>
      </c>
      <c r="E2" s="201"/>
      <c r="F2" s="201"/>
    </row>
    <row r="3" spans="1:11" ht="15" x14ac:dyDescent="0.25">
      <c r="A3" s="202" t="s">
        <v>305</v>
      </c>
      <c r="B3" s="202"/>
      <c r="C3" s="202"/>
      <c r="D3" s="201" t="s">
        <v>59</v>
      </c>
      <c r="E3" s="201"/>
      <c r="F3" s="201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205" t="s">
        <v>64</v>
      </c>
      <c r="C5" s="205"/>
      <c r="D5" s="205"/>
      <c r="E5" s="205"/>
      <c r="F5" s="205"/>
      <c r="G5" s="12"/>
      <c r="H5" s="12"/>
      <c r="I5" s="12"/>
      <c r="J5" s="12"/>
      <c r="K5" s="12"/>
    </row>
    <row r="6" spans="1:11" ht="13.5" x14ac:dyDescent="0.25">
      <c r="A6" s="14" t="s">
        <v>6</v>
      </c>
      <c r="B6" s="15" t="s">
        <v>65</v>
      </c>
      <c r="C6" s="16">
        <v>1</v>
      </c>
      <c r="D6" s="17">
        <v>6248.7</v>
      </c>
      <c r="E6" s="18">
        <f>F6/$F$51</f>
        <v>0.53477899190732447</v>
      </c>
      <c r="F6" s="17">
        <f>$D$6*C6</f>
        <v>6248.7</v>
      </c>
      <c r="G6" s="9"/>
      <c r="H6" s="9"/>
      <c r="I6" s="150"/>
      <c r="J6" s="9"/>
      <c r="K6" s="9"/>
    </row>
    <row r="7" spans="1:11" x14ac:dyDescent="0.2">
      <c r="A7" s="14" t="s">
        <v>27</v>
      </c>
      <c r="B7" s="15" t="s">
        <v>66</v>
      </c>
      <c r="C7" s="19">
        <v>0</v>
      </c>
      <c r="D7" s="17">
        <f>F7</f>
        <v>0</v>
      </c>
      <c r="E7" s="18">
        <f>F7/$F$51</f>
        <v>0</v>
      </c>
      <c r="F7" s="17">
        <f>$D$6*C7</f>
        <v>0</v>
      </c>
      <c r="G7" s="9"/>
      <c r="H7" s="9"/>
      <c r="I7" s="9"/>
      <c r="J7" s="9"/>
      <c r="K7" s="9"/>
    </row>
    <row r="8" spans="1:11" ht="12.75" customHeight="1" x14ac:dyDescent="0.2">
      <c r="A8" s="208" t="s">
        <v>67</v>
      </c>
      <c r="B8" s="208"/>
      <c r="C8" s="208"/>
      <c r="D8" s="20">
        <f>SUM(D6:D7)</f>
        <v>6248.7</v>
      </c>
      <c r="E8" s="21">
        <f>SUM(E6:E7)</f>
        <v>0.53477899190732447</v>
      </c>
      <c r="F8" s="20">
        <f>ROUND(SUM(F6:F7),2)</f>
        <v>6248.7</v>
      </c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205" t="s">
        <v>68</v>
      </c>
      <c r="C9" s="205"/>
      <c r="D9" s="205"/>
      <c r="E9" s="205"/>
      <c r="F9" s="205"/>
      <c r="G9" s="12"/>
      <c r="H9" s="12"/>
      <c r="I9" s="12"/>
      <c r="J9" s="12"/>
      <c r="K9" s="12"/>
    </row>
    <row r="10" spans="1:11" ht="14.25" customHeight="1" x14ac:dyDescent="0.2">
      <c r="A10" s="14" t="s">
        <v>39</v>
      </c>
      <c r="B10" s="205" t="s">
        <v>69</v>
      </c>
      <c r="C10" s="205"/>
      <c r="D10" s="205"/>
      <c r="E10" s="205"/>
      <c r="F10" s="205"/>
      <c r="G10" s="9"/>
      <c r="H10" s="9"/>
      <c r="I10" s="9"/>
      <c r="J10" s="9"/>
      <c r="K10" s="9"/>
    </row>
    <row r="11" spans="1:11" x14ac:dyDescent="0.2">
      <c r="A11" s="14" t="s">
        <v>40</v>
      </c>
      <c r="B11" s="15" t="s">
        <v>70</v>
      </c>
      <c r="C11" s="22">
        <f>ENCARGOS!C5</f>
        <v>0.2</v>
      </c>
      <c r="D11" s="17">
        <f t="shared" ref="D11:D19" si="0">F11</f>
        <v>1249.74</v>
      </c>
      <c r="E11" s="18">
        <f t="shared" ref="E11:E19" si="1">F11/$F$51</f>
        <v>0.10695579838146491</v>
      </c>
      <c r="F11" s="17">
        <f t="shared" ref="F11:F19" si="2">$F$8*C11</f>
        <v>1249.74</v>
      </c>
      <c r="G11" s="9"/>
      <c r="H11" s="23"/>
      <c r="I11" s="9"/>
      <c r="J11" s="9"/>
      <c r="K11" s="9"/>
    </row>
    <row r="12" spans="1:11" x14ac:dyDescent="0.2">
      <c r="A12" s="14" t="s">
        <v>41</v>
      </c>
      <c r="B12" s="15" t="s">
        <v>71</v>
      </c>
      <c r="C12" s="22">
        <f>ENCARGOS!C6</f>
        <v>1.4999999999999999E-2</v>
      </c>
      <c r="D12" s="17">
        <f t="shared" si="0"/>
        <v>93.730499999999992</v>
      </c>
      <c r="E12" s="18">
        <f t="shared" si="1"/>
        <v>8.0216848786098666E-3</v>
      </c>
      <c r="F12" s="17">
        <f t="shared" si="2"/>
        <v>93.730499999999992</v>
      </c>
      <c r="G12" s="9"/>
      <c r="H12" s="23"/>
      <c r="I12" s="9"/>
      <c r="J12" s="9"/>
      <c r="K12" s="9"/>
    </row>
    <row r="13" spans="1:11" x14ac:dyDescent="0.2">
      <c r="A13" s="14" t="s">
        <v>72</v>
      </c>
      <c r="B13" s="15" t="s">
        <v>73</v>
      </c>
      <c r="C13" s="22">
        <f>ENCARGOS!C7</f>
        <v>0.01</v>
      </c>
      <c r="D13" s="17">
        <f t="shared" si="0"/>
        <v>62.487000000000002</v>
      </c>
      <c r="E13" s="18">
        <f t="shared" si="1"/>
        <v>5.347789919073245E-3</v>
      </c>
      <c r="F13" s="17">
        <f t="shared" si="2"/>
        <v>62.487000000000002</v>
      </c>
      <c r="G13" s="9"/>
      <c r="H13" s="23"/>
      <c r="I13" s="9"/>
      <c r="J13" s="9"/>
      <c r="K13" s="9"/>
    </row>
    <row r="14" spans="1:11" x14ac:dyDescent="0.2">
      <c r="A14" s="14" t="s">
        <v>74</v>
      </c>
      <c r="B14" s="15" t="s">
        <v>75</v>
      </c>
      <c r="C14" s="22">
        <f>ENCARGOS!C8</f>
        <v>2E-3</v>
      </c>
      <c r="D14" s="17">
        <f t="shared" si="0"/>
        <v>12.497400000000001</v>
      </c>
      <c r="E14" s="18">
        <f t="shared" si="1"/>
        <v>1.0695579838146492E-3</v>
      </c>
      <c r="F14" s="17">
        <f t="shared" si="2"/>
        <v>12.497400000000001</v>
      </c>
      <c r="G14" s="9"/>
      <c r="H14" s="23"/>
      <c r="I14" s="9"/>
      <c r="J14" s="9"/>
      <c r="K14" s="9"/>
    </row>
    <row r="15" spans="1:11" x14ac:dyDescent="0.2">
      <c r="A15" s="14" t="s">
        <v>76</v>
      </c>
      <c r="B15" s="15" t="s">
        <v>77</v>
      </c>
      <c r="C15" s="22">
        <f>ENCARGOS!C9</f>
        <v>6.0000000000000001E-3</v>
      </c>
      <c r="D15" s="17">
        <f t="shared" si="0"/>
        <v>37.492199999999997</v>
      </c>
      <c r="E15" s="18">
        <f t="shared" si="1"/>
        <v>3.2086739514439466E-3</v>
      </c>
      <c r="F15" s="17">
        <f t="shared" si="2"/>
        <v>37.492199999999997</v>
      </c>
      <c r="G15" s="9"/>
      <c r="H15" s="23"/>
      <c r="I15" s="9"/>
      <c r="J15" s="9"/>
      <c r="K15" s="9"/>
    </row>
    <row r="16" spans="1:11" x14ac:dyDescent="0.2">
      <c r="A16" s="14" t="s">
        <v>78</v>
      </c>
      <c r="B16" s="15" t="s">
        <v>79</v>
      </c>
      <c r="C16" s="22">
        <f>ENCARGOS!C10</f>
        <v>2.5000000000000001E-2</v>
      </c>
      <c r="D16" s="17">
        <f t="shared" si="0"/>
        <v>156.2175</v>
      </c>
      <c r="E16" s="18">
        <f t="shared" si="1"/>
        <v>1.3369474797683113E-2</v>
      </c>
      <c r="F16" s="17">
        <f t="shared" si="2"/>
        <v>156.2175</v>
      </c>
      <c r="G16" s="9"/>
      <c r="H16" s="23"/>
      <c r="I16" s="9"/>
      <c r="J16" s="9"/>
      <c r="K16" s="9"/>
    </row>
    <row r="17" spans="1:11" x14ac:dyDescent="0.2">
      <c r="A17" s="14" t="s">
        <v>80</v>
      </c>
      <c r="B17" s="15" t="s">
        <v>81</v>
      </c>
      <c r="C17" s="22">
        <f>ENCARGOS!C11</f>
        <v>0.03</v>
      </c>
      <c r="D17" s="17">
        <f t="shared" si="0"/>
        <v>187.46099999999998</v>
      </c>
      <c r="E17" s="18">
        <f t="shared" si="1"/>
        <v>1.6043369757219733E-2</v>
      </c>
      <c r="F17" s="17">
        <f t="shared" si="2"/>
        <v>187.46099999999998</v>
      </c>
      <c r="G17" s="9"/>
      <c r="H17" s="23"/>
      <c r="I17" s="9"/>
      <c r="J17" s="9"/>
      <c r="K17" s="9"/>
    </row>
    <row r="18" spans="1:11" x14ac:dyDescent="0.2">
      <c r="A18" s="14" t="s">
        <v>82</v>
      </c>
      <c r="B18" s="15" t="s">
        <v>83</v>
      </c>
      <c r="C18" s="22">
        <f>ENCARGOS!C12</f>
        <v>0.08</v>
      </c>
      <c r="D18" s="17">
        <f t="shared" si="0"/>
        <v>499.89600000000002</v>
      </c>
      <c r="E18" s="18">
        <f t="shared" si="1"/>
        <v>4.278231935258596E-2</v>
      </c>
      <c r="F18" s="17">
        <f t="shared" si="2"/>
        <v>499.89600000000002</v>
      </c>
      <c r="G18" s="9"/>
      <c r="H18" s="23"/>
      <c r="I18" s="9"/>
      <c r="J18" s="9"/>
      <c r="K18" s="9"/>
    </row>
    <row r="19" spans="1:11" x14ac:dyDescent="0.2">
      <c r="A19" s="14" t="s">
        <v>84</v>
      </c>
      <c r="B19" s="15" t="s">
        <v>85</v>
      </c>
      <c r="C19" s="22">
        <f>ENCARGOS!C13</f>
        <v>0.01</v>
      </c>
      <c r="D19" s="17">
        <f t="shared" si="0"/>
        <v>62.487000000000002</v>
      </c>
      <c r="E19" s="18">
        <f t="shared" si="1"/>
        <v>5.347789919073245E-3</v>
      </c>
      <c r="F19" s="17">
        <f t="shared" si="2"/>
        <v>62.487000000000002</v>
      </c>
      <c r="G19" s="9"/>
      <c r="H19" s="23"/>
      <c r="I19" s="9"/>
      <c r="J19" s="9"/>
      <c r="K19" s="9"/>
    </row>
    <row r="20" spans="1:11" ht="12.75" customHeight="1" x14ac:dyDescent="0.2">
      <c r="A20" s="206" t="s">
        <v>86</v>
      </c>
      <c r="B20" s="206"/>
      <c r="C20" s="24">
        <f>SUM(C11:C19)</f>
        <v>0.37800000000000006</v>
      </c>
      <c r="D20" s="25">
        <f>SUM(D11:D19)</f>
        <v>2362.0086000000001</v>
      </c>
      <c r="E20" s="26">
        <f>SUM(E11:E19)</f>
        <v>0.20214645894096867</v>
      </c>
      <c r="F20" s="25">
        <f>SUM(F11:F19)</f>
        <v>2362.0086000000001</v>
      </c>
      <c r="G20" s="9"/>
      <c r="H20" s="27"/>
      <c r="I20" s="9"/>
      <c r="J20" s="9"/>
      <c r="K20" s="9"/>
    </row>
    <row r="21" spans="1:11" ht="15" customHeight="1" x14ac:dyDescent="0.2">
      <c r="A21" s="14" t="s">
        <v>44</v>
      </c>
      <c r="B21" s="205" t="s">
        <v>87</v>
      </c>
      <c r="C21" s="205"/>
      <c r="D21" s="205"/>
      <c r="E21" s="205"/>
      <c r="F21" s="205"/>
    </row>
    <row r="22" spans="1:11" x14ac:dyDescent="0.2">
      <c r="A22" s="14" t="s">
        <v>45</v>
      </c>
      <c r="B22" s="15" t="s">
        <v>88</v>
      </c>
      <c r="C22" s="22">
        <f>ENCARGOS!C16</f>
        <v>6.8999999999999999E-3</v>
      </c>
      <c r="D22" s="17">
        <f t="shared" ref="D22:D28" si="3">F22</f>
        <v>43.116029999999995</v>
      </c>
      <c r="E22" s="18">
        <f t="shared" ref="E22:E28" si="4">F22/$F$51</f>
        <v>3.6899750441605388E-3</v>
      </c>
      <c r="F22" s="17">
        <f t="shared" ref="F22:F28" si="5">$F$8*C22</f>
        <v>43.116029999999995</v>
      </c>
    </row>
    <row r="23" spans="1:11" x14ac:dyDescent="0.2">
      <c r="A23" s="14" t="s">
        <v>89</v>
      </c>
      <c r="B23" s="15" t="s">
        <v>90</v>
      </c>
      <c r="C23" s="22">
        <f>ENCARGOS!C17</f>
        <v>8.3299999999999999E-2</v>
      </c>
      <c r="D23" s="17">
        <f t="shared" si="3"/>
        <v>520.51670999999999</v>
      </c>
      <c r="E23" s="18">
        <f t="shared" si="4"/>
        <v>4.4547090025880129E-2</v>
      </c>
      <c r="F23" s="17">
        <f t="shared" si="5"/>
        <v>520.51670999999999</v>
      </c>
    </row>
    <row r="24" spans="1:11" x14ac:dyDescent="0.2">
      <c r="A24" s="14" t="s">
        <v>91</v>
      </c>
      <c r="B24" s="15" t="s">
        <v>92</v>
      </c>
      <c r="C24" s="22">
        <f>ENCARGOS!C18</f>
        <v>5.9999999999999995E-4</v>
      </c>
      <c r="D24" s="17">
        <f t="shared" si="3"/>
        <v>3.7492199999999998</v>
      </c>
      <c r="E24" s="18">
        <f t="shared" si="4"/>
        <v>3.2086739514439471E-4</v>
      </c>
      <c r="F24" s="17">
        <f t="shared" si="5"/>
        <v>3.7492199999999998</v>
      </c>
    </row>
    <row r="25" spans="1:11" x14ac:dyDescent="0.2">
      <c r="A25" s="14" t="s">
        <v>93</v>
      </c>
      <c r="B25" s="15" t="s">
        <v>94</v>
      </c>
      <c r="C25" s="22">
        <f>ENCARGOS!C19</f>
        <v>5.5999999999999999E-3</v>
      </c>
      <c r="D25" s="17">
        <f t="shared" si="3"/>
        <v>34.992719999999998</v>
      </c>
      <c r="E25" s="18">
        <f t="shared" si="4"/>
        <v>2.994762354681017E-3</v>
      </c>
      <c r="F25" s="17">
        <f t="shared" si="5"/>
        <v>34.992719999999998</v>
      </c>
    </row>
    <row r="26" spans="1:11" x14ac:dyDescent="0.2">
      <c r="A26" s="14" t="s">
        <v>95</v>
      </c>
      <c r="B26" s="15" t="s">
        <v>96</v>
      </c>
      <c r="C26" s="22">
        <f>ENCARGOS!C20</f>
        <v>8.9999999999999998E-4</v>
      </c>
      <c r="D26" s="17">
        <f t="shared" si="3"/>
        <v>5.6238299999999999</v>
      </c>
      <c r="E26" s="18">
        <f t="shared" si="4"/>
        <v>4.8130109271659206E-4</v>
      </c>
      <c r="F26" s="17">
        <f t="shared" si="5"/>
        <v>5.6238299999999999</v>
      </c>
    </row>
    <row r="27" spans="1:11" x14ac:dyDescent="0.2">
      <c r="A27" s="14" t="s">
        <v>97</v>
      </c>
      <c r="B27" s="15" t="s">
        <v>98</v>
      </c>
      <c r="C27" s="22">
        <f>ENCARGOS!C21</f>
        <v>6.1400000000000003E-2</v>
      </c>
      <c r="D27" s="17">
        <f t="shared" si="3"/>
        <v>383.67018000000002</v>
      </c>
      <c r="E27" s="18">
        <f t="shared" si="4"/>
        <v>3.2835430103109728E-2</v>
      </c>
      <c r="F27" s="17">
        <f t="shared" si="5"/>
        <v>383.67018000000002</v>
      </c>
    </row>
    <row r="28" spans="1:11" x14ac:dyDescent="0.2">
      <c r="A28" s="14" t="s">
        <v>99</v>
      </c>
      <c r="B28" s="15" t="s">
        <v>100</v>
      </c>
      <c r="C28" s="22">
        <f>ENCARGOS!C22</f>
        <v>2.0000000000000001E-4</v>
      </c>
      <c r="D28" s="17">
        <f t="shared" si="3"/>
        <v>1.2497400000000001</v>
      </c>
      <c r="E28" s="18">
        <f t="shared" si="4"/>
        <v>1.0695579838146491E-4</v>
      </c>
      <c r="F28" s="17">
        <f t="shared" si="5"/>
        <v>1.2497400000000001</v>
      </c>
    </row>
    <row r="29" spans="1:11" ht="12.75" customHeight="1" x14ac:dyDescent="0.2">
      <c r="A29" s="206" t="s">
        <v>101</v>
      </c>
      <c r="B29" s="206"/>
      <c r="C29" s="24">
        <f>SUM(C22:C28)</f>
        <v>0.15890000000000001</v>
      </c>
      <c r="D29" s="25">
        <f>SUM(D22:D28)</f>
        <v>992.91842999999994</v>
      </c>
      <c r="E29" s="26">
        <f>SUM(E22:E28)</f>
        <v>8.4976381814073867E-2</v>
      </c>
      <c r="F29" s="25">
        <f>SUM(F22:F28)</f>
        <v>992.91842999999994</v>
      </c>
      <c r="G29" s="28"/>
    </row>
    <row r="30" spans="1:11" ht="15" customHeight="1" x14ac:dyDescent="0.2">
      <c r="A30" s="14" t="s">
        <v>46</v>
      </c>
      <c r="B30" s="205" t="s">
        <v>102</v>
      </c>
      <c r="C30" s="205"/>
      <c r="D30" s="205"/>
      <c r="E30" s="205"/>
      <c r="F30" s="205"/>
    </row>
    <row r="31" spans="1:11" x14ac:dyDescent="0.2">
      <c r="A31" s="14" t="s">
        <v>47</v>
      </c>
      <c r="B31" s="15" t="s">
        <v>103</v>
      </c>
      <c r="C31" s="22">
        <f>ENCARGOS!C25</f>
        <v>3.9399999999999998E-2</v>
      </c>
      <c r="D31" s="17">
        <f>F31</f>
        <v>246.19877999999997</v>
      </c>
      <c r="E31" s="18">
        <f>F31/$F$51</f>
        <v>2.1070292281148584E-2</v>
      </c>
      <c r="F31" s="17">
        <f>$F$8*C31</f>
        <v>246.19877999999997</v>
      </c>
    </row>
    <row r="32" spans="1:11" x14ac:dyDescent="0.2">
      <c r="A32" s="14" t="s">
        <v>104</v>
      </c>
      <c r="B32" s="15" t="s">
        <v>105</v>
      </c>
      <c r="C32" s="22">
        <f>ENCARGOS!C26</f>
        <v>8.9999999999999998E-4</v>
      </c>
      <c r="D32" s="17">
        <f>F32</f>
        <v>5.6238299999999999</v>
      </c>
      <c r="E32" s="18">
        <f>F32/$F$51</f>
        <v>4.8130109271659206E-4</v>
      </c>
      <c r="F32" s="17">
        <f>$F$8*C32</f>
        <v>5.6238299999999999</v>
      </c>
    </row>
    <row r="33" spans="1:7" x14ac:dyDescent="0.2">
      <c r="A33" s="14" t="s">
        <v>106</v>
      </c>
      <c r="B33" s="15" t="s">
        <v>107</v>
      </c>
      <c r="C33" s="22">
        <f>ENCARGOS!C27</f>
        <v>4.4200000000000003E-2</v>
      </c>
      <c r="D33" s="17">
        <f>F33</f>
        <v>276.19254000000001</v>
      </c>
      <c r="E33" s="18">
        <f>F33/$F$51</f>
        <v>2.3637231442303744E-2</v>
      </c>
      <c r="F33" s="17">
        <f>$F$8*C33</f>
        <v>276.19254000000001</v>
      </c>
    </row>
    <row r="34" spans="1:7" x14ac:dyDescent="0.2">
      <c r="A34" s="14" t="s">
        <v>108</v>
      </c>
      <c r="B34" s="15" t="s">
        <v>109</v>
      </c>
      <c r="C34" s="22">
        <f>ENCARGOS!C28</f>
        <v>3.8899999999999997E-2</v>
      </c>
      <c r="D34" s="17">
        <f>F34</f>
        <v>243.07442999999998</v>
      </c>
      <c r="E34" s="18">
        <f>F34/$F$51</f>
        <v>2.0802902785194921E-2</v>
      </c>
      <c r="F34" s="17">
        <f>$F$8*C34</f>
        <v>243.07442999999998</v>
      </c>
    </row>
    <row r="35" spans="1:7" x14ac:dyDescent="0.2">
      <c r="A35" s="14" t="s">
        <v>110</v>
      </c>
      <c r="B35" s="15" t="s">
        <v>111</v>
      </c>
      <c r="C35" s="22">
        <f>ENCARGOS!C29</f>
        <v>3.3E-3</v>
      </c>
      <c r="D35" s="17">
        <f>F35</f>
        <v>20.620709999999999</v>
      </c>
      <c r="E35" s="18">
        <f>F35/$F$51</f>
        <v>1.7647706732941708E-3</v>
      </c>
      <c r="F35" s="17">
        <f>$F$8*C35</f>
        <v>20.620709999999999</v>
      </c>
    </row>
    <row r="36" spans="1:7" ht="12.75" customHeight="1" x14ac:dyDescent="0.2">
      <c r="A36" s="206" t="s">
        <v>112</v>
      </c>
      <c r="B36" s="206"/>
      <c r="C36" s="24">
        <f>SUM(C31:C35)</f>
        <v>0.12669999999999998</v>
      </c>
      <c r="D36" s="25">
        <f>SUM(D31:D35)</f>
        <v>791.71028999999999</v>
      </c>
      <c r="E36" s="26">
        <f>SUM(E31:E35)</f>
        <v>6.7756498274658017E-2</v>
      </c>
      <c r="F36" s="25">
        <f>SUM(F31:F35)</f>
        <v>791.71028999999999</v>
      </c>
      <c r="G36" s="28"/>
    </row>
    <row r="37" spans="1:7" ht="15" customHeight="1" x14ac:dyDescent="0.2">
      <c r="A37" s="14" t="s">
        <v>48</v>
      </c>
      <c r="B37" s="205" t="s">
        <v>113</v>
      </c>
      <c r="C37" s="205"/>
      <c r="D37" s="205"/>
      <c r="E37" s="205"/>
      <c r="F37" s="205"/>
    </row>
    <row r="38" spans="1:7" x14ac:dyDescent="0.2">
      <c r="A38" s="14" t="s">
        <v>49</v>
      </c>
      <c r="B38" s="15" t="s">
        <v>114</v>
      </c>
      <c r="C38" s="22">
        <f>ENCARGOS!C32</f>
        <v>6.0100000000000001E-2</v>
      </c>
      <c r="D38" s="17">
        <f>F38</f>
        <v>375.54687000000001</v>
      </c>
      <c r="E38" s="18">
        <f>F38/$F$51</f>
        <v>3.2140217413630205E-2</v>
      </c>
      <c r="F38" s="17">
        <f>$F$8*C38</f>
        <v>375.54687000000001</v>
      </c>
    </row>
    <row r="39" spans="1:7" ht="25.5" x14ac:dyDescent="0.2">
      <c r="A39" s="14" t="s">
        <v>115</v>
      </c>
      <c r="B39" s="15" t="s">
        <v>116</v>
      </c>
      <c r="C39" s="22">
        <f>ENCARGOS!C33</f>
        <v>3.5000000000000001E-3</v>
      </c>
      <c r="D39" s="17">
        <f>F39</f>
        <v>21.870449999999998</v>
      </c>
      <c r="E39" s="18">
        <f>F39/$F$51</f>
        <v>1.8717264716756356E-3</v>
      </c>
      <c r="F39" s="17">
        <f>$F$8*C39</f>
        <v>21.870449999999998</v>
      </c>
    </row>
    <row r="40" spans="1:7" ht="12.75" customHeight="1" x14ac:dyDescent="0.2">
      <c r="A40" s="206" t="s">
        <v>117</v>
      </c>
      <c r="B40" s="206"/>
      <c r="C40" s="24">
        <f>SUM(C38:C39)</f>
        <v>6.3600000000000004E-2</v>
      </c>
      <c r="D40" s="25">
        <f>SUM(D38:D39)</f>
        <v>397.41732000000002</v>
      </c>
      <c r="E40" s="26">
        <f>SUM(E38:E39)</f>
        <v>3.4011943885305838E-2</v>
      </c>
      <c r="F40" s="25">
        <f>SUM(F38:F39)</f>
        <v>397.41732000000002</v>
      </c>
    </row>
    <row r="41" spans="1:7" s="13" customFormat="1" ht="12.75" customHeight="1" x14ac:dyDescent="0.2">
      <c r="A41" s="208" t="s">
        <v>118</v>
      </c>
      <c r="B41" s="208"/>
      <c r="C41" s="29">
        <f>(SUM(C20,C29,C36,C40))</f>
        <v>0.72719999999999996</v>
      </c>
      <c r="D41" s="20">
        <f>SUM(D20,D29,D36,D40)</f>
        <v>4544.0546400000003</v>
      </c>
      <c r="E41" s="21">
        <f>SUM(E20,E29,E36,E40)</f>
        <v>0.38889128291500635</v>
      </c>
      <c r="F41" s="20">
        <f>ROUND(SUM(F20,F29,F36,F40),2)</f>
        <v>4544.05</v>
      </c>
    </row>
    <row r="42" spans="1:7" s="13" customFormat="1" ht="12.75" customHeight="1" x14ac:dyDescent="0.2">
      <c r="A42" s="103"/>
      <c r="B42" s="103"/>
      <c r="C42" s="29"/>
      <c r="D42" s="20"/>
      <c r="E42" s="21"/>
      <c r="F42" s="20"/>
    </row>
    <row r="43" spans="1:7" s="13" customFormat="1" ht="12.75" customHeight="1" x14ac:dyDescent="0.2">
      <c r="A43" s="207" t="s">
        <v>119</v>
      </c>
      <c r="B43" s="207"/>
      <c r="C43" s="207"/>
      <c r="D43" s="207"/>
      <c r="E43" s="207"/>
      <c r="F43" s="25">
        <f>F8+F41</f>
        <v>10792.75</v>
      </c>
    </row>
    <row r="44" spans="1:7" s="13" customFormat="1" x14ac:dyDescent="0.2">
      <c r="A44" s="10">
        <v>3</v>
      </c>
      <c r="B44" s="11" t="s">
        <v>120</v>
      </c>
      <c r="C44" s="10"/>
      <c r="D44" s="31"/>
      <c r="E44" s="30"/>
      <c r="F44" s="31"/>
    </row>
    <row r="45" spans="1:7" s="13" customFormat="1" x14ac:dyDescent="0.2">
      <c r="A45" s="14" t="s">
        <v>53</v>
      </c>
      <c r="B45" s="15" t="s">
        <v>121</v>
      </c>
      <c r="C45" s="32">
        <v>22</v>
      </c>
      <c r="D45" s="17">
        <f>IF(D58&gt;0,D58,0)</f>
        <v>0</v>
      </c>
      <c r="E45" s="18">
        <f>F45/$F$51</f>
        <v>0</v>
      </c>
      <c r="F45" s="17">
        <f>D45*C45</f>
        <v>0</v>
      </c>
    </row>
    <row r="46" spans="1:7" s="13" customFormat="1" x14ac:dyDescent="0.2">
      <c r="A46" s="14" t="s">
        <v>55</v>
      </c>
      <c r="B46" s="15" t="s">
        <v>122</v>
      </c>
      <c r="C46" s="32">
        <v>22</v>
      </c>
      <c r="D46" s="17">
        <v>28</v>
      </c>
      <c r="E46" s="18">
        <f>F46/$F$51</f>
        <v>5.2718782949239346E-2</v>
      </c>
      <c r="F46" s="17">
        <f>D46*C46</f>
        <v>616</v>
      </c>
    </row>
    <row r="47" spans="1:7" s="13" customFormat="1" x14ac:dyDescent="0.2">
      <c r="A47" s="14" t="s">
        <v>123</v>
      </c>
      <c r="B47" s="15" t="s">
        <v>125</v>
      </c>
      <c r="C47" s="32">
        <v>1</v>
      </c>
      <c r="D47" s="119">
        <v>123.54</v>
      </c>
      <c r="E47" s="18">
        <f>F47/$F$51</f>
        <v>1.0572854619397774E-2</v>
      </c>
      <c r="F47" s="17">
        <f>C47*D47</f>
        <v>123.54</v>
      </c>
    </row>
    <row r="48" spans="1:7" s="13" customFormat="1" x14ac:dyDescent="0.2">
      <c r="A48" s="145" t="s">
        <v>124</v>
      </c>
      <c r="B48" s="15" t="s">
        <v>284</v>
      </c>
      <c r="C48" s="32">
        <v>1</v>
      </c>
      <c r="D48" s="119">
        <v>152.35</v>
      </c>
      <c r="E48" s="18">
        <f>F48/$F$51</f>
        <v>1.3038484711552945E-2</v>
      </c>
      <c r="F48" s="17">
        <f>C48*D48</f>
        <v>152.35</v>
      </c>
    </row>
    <row r="49" spans="1:11" ht="12.75" customHeight="1" x14ac:dyDescent="0.2">
      <c r="A49" s="203" t="s">
        <v>127</v>
      </c>
      <c r="B49" s="203"/>
      <c r="C49" s="203"/>
      <c r="D49" s="33">
        <f>SUM(D45:D47)</f>
        <v>151.54000000000002</v>
      </c>
      <c r="E49" s="34">
        <f>SUM(E45:E47)</f>
        <v>6.3291637568637121E-2</v>
      </c>
      <c r="F49" s="33">
        <f>ROUND(SUM(F45:F48),2)</f>
        <v>891.89</v>
      </c>
    </row>
    <row r="50" spans="1:11" ht="12.75" customHeight="1" x14ac:dyDescent="0.2">
      <c r="A50" s="204"/>
      <c r="B50" s="204"/>
      <c r="C50" s="204"/>
      <c r="D50" s="204"/>
      <c r="E50" s="34">
        <f>SUM(E8,E20,E29,E36,E40,E49)</f>
        <v>0.98696191239096798</v>
      </c>
      <c r="F50" s="33"/>
    </row>
    <row r="51" spans="1:11" s="13" customFormat="1" ht="12.75" customHeight="1" x14ac:dyDescent="0.2">
      <c r="A51" s="203" t="s">
        <v>128</v>
      </c>
      <c r="B51" s="203"/>
      <c r="C51" s="203"/>
      <c r="D51" s="203"/>
      <c r="E51" s="203"/>
      <c r="F51" s="33">
        <f>SUM(F8,F41,F49)</f>
        <v>11684.64</v>
      </c>
      <c r="H51" s="35"/>
      <c r="K51" s="36"/>
    </row>
    <row r="52" spans="1:11" s="13" customFormat="1" ht="12.75" customHeight="1" x14ac:dyDescent="0.2">
      <c r="A52" s="203" t="s">
        <v>129</v>
      </c>
      <c r="B52" s="203"/>
      <c r="C52" s="203"/>
      <c r="D52" s="203"/>
      <c r="E52" s="203"/>
      <c r="F52" s="33">
        <f>F51/220</f>
        <v>53.111999999999995</v>
      </c>
      <c r="H52" s="35"/>
      <c r="K52" s="36"/>
    </row>
    <row r="53" spans="1:11" ht="12.75" customHeight="1" x14ac:dyDescent="0.2">
      <c r="A53" s="132" t="s">
        <v>271</v>
      </c>
      <c r="B53" s="197" t="s">
        <v>272</v>
      </c>
      <c r="C53" s="197"/>
      <c r="D53" s="197"/>
      <c r="E53" s="197"/>
      <c r="F53" s="197"/>
    </row>
    <row r="54" spans="1:11" ht="12.75" customHeight="1" x14ac:dyDescent="0.2">
      <c r="A54" s="132"/>
      <c r="B54" s="133" t="s">
        <v>273</v>
      </c>
      <c r="C54" s="134"/>
      <c r="D54" s="135">
        <f>F8</f>
        <v>6248.7</v>
      </c>
      <c r="E54" s="196" t="s">
        <v>65</v>
      </c>
      <c r="F54" s="196"/>
    </row>
    <row r="55" spans="1:11" x14ac:dyDescent="0.2">
      <c r="A55" s="132"/>
      <c r="B55" s="133" t="s">
        <v>274</v>
      </c>
      <c r="C55" s="134"/>
      <c r="D55" s="136">
        <v>1212</v>
      </c>
      <c r="E55" s="137"/>
      <c r="F55" s="138"/>
    </row>
    <row r="56" spans="1:11" ht="12.75" customHeight="1" x14ac:dyDescent="0.2">
      <c r="A56" s="132"/>
      <c r="B56" s="139" t="s">
        <v>275</v>
      </c>
      <c r="C56" s="140">
        <v>0.06</v>
      </c>
      <c r="D56" s="135">
        <f>D54*C56</f>
        <v>374.92199999999997</v>
      </c>
      <c r="E56" s="196" t="s">
        <v>276</v>
      </c>
      <c r="F56" s="196"/>
    </row>
    <row r="57" spans="1:11" ht="12.75" customHeight="1" x14ac:dyDescent="0.2">
      <c r="A57" s="132"/>
      <c r="B57" s="133" t="s">
        <v>277</v>
      </c>
      <c r="C57" s="141">
        <v>22</v>
      </c>
      <c r="D57" s="136">
        <v>10</v>
      </c>
      <c r="E57" s="196" t="s">
        <v>278</v>
      </c>
      <c r="F57" s="196"/>
    </row>
    <row r="58" spans="1:11" x14ac:dyDescent="0.2">
      <c r="A58" s="132"/>
      <c r="B58" s="133" t="s">
        <v>279</v>
      </c>
      <c r="C58" s="132"/>
      <c r="D58" s="135">
        <f>(D57*C57-D56)/C57</f>
        <v>-7.0419090909090896</v>
      </c>
      <c r="E58" s="137"/>
      <c r="F58" s="138"/>
    </row>
    <row r="59" spans="1:11" ht="12.75" customHeight="1" x14ac:dyDescent="0.2">
      <c r="A59" s="132"/>
      <c r="B59" s="133" t="s">
        <v>280</v>
      </c>
      <c r="C59" s="132"/>
      <c r="D59" s="136">
        <v>28</v>
      </c>
      <c r="E59" s="196" t="s">
        <v>281</v>
      </c>
      <c r="F59" s="196"/>
    </row>
    <row r="60" spans="1:11" ht="12.75" customHeight="1" x14ac:dyDescent="0.2">
      <c r="A60" s="132"/>
      <c r="B60" s="133" t="s">
        <v>279</v>
      </c>
      <c r="C60" s="140">
        <v>1</v>
      </c>
      <c r="D60" s="135">
        <f>D59*C60</f>
        <v>28</v>
      </c>
      <c r="E60" s="196" t="s">
        <v>276</v>
      </c>
      <c r="F60" s="196"/>
    </row>
    <row r="61" spans="1:11" ht="12.75" customHeight="1" x14ac:dyDescent="0.2">
      <c r="A61"/>
      <c r="B61"/>
      <c r="C61"/>
      <c r="D61"/>
      <c r="E61"/>
      <c r="F61"/>
    </row>
    <row r="62" spans="1:11" ht="12.75" customHeight="1" x14ac:dyDescent="0.2">
      <c r="A62"/>
      <c r="B62"/>
      <c r="C62"/>
      <c r="D62"/>
      <c r="E62"/>
      <c r="F62"/>
    </row>
  </sheetData>
  <mergeCells count="28">
    <mergeCell ref="B9:F9"/>
    <mergeCell ref="B10:F10"/>
    <mergeCell ref="B5:F5"/>
    <mergeCell ref="A8:C8"/>
    <mergeCell ref="A20:B20"/>
    <mergeCell ref="A51:E51"/>
    <mergeCell ref="A52:E52"/>
    <mergeCell ref="A50:D50"/>
    <mergeCell ref="B21:F21"/>
    <mergeCell ref="A29:B29"/>
    <mergeCell ref="B30:F30"/>
    <mergeCell ref="A43:E43"/>
    <mergeCell ref="A49:C49"/>
    <mergeCell ref="A40:B40"/>
    <mergeCell ref="A41:B41"/>
    <mergeCell ref="A36:B36"/>
    <mergeCell ref="B37:F37"/>
    <mergeCell ref="A1:F1"/>
    <mergeCell ref="A2:C2"/>
    <mergeCell ref="D2:F2"/>
    <mergeCell ref="A3:C3"/>
    <mergeCell ref="D3:F3"/>
    <mergeCell ref="E60:F60"/>
    <mergeCell ref="B53:F53"/>
    <mergeCell ref="E54:F54"/>
    <mergeCell ref="E56:F56"/>
    <mergeCell ref="E57:F57"/>
    <mergeCell ref="E59:F59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5" max="16383" man="1"/>
  </rowBreaks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1"/>
  <sheetViews>
    <sheetView showGridLines="0" zoomScale="75" zoomScaleNormal="75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200" t="s">
        <v>283</v>
      </c>
      <c r="B1" s="200"/>
      <c r="C1" s="200"/>
      <c r="D1" s="200"/>
      <c r="E1" s="200"/>
      <c r="F1" s="209"/>
    </row>
    <row r="2" spans="1:11" ht="12.75" customHeight="1" thickBot="1" x14ac:dyDescent="0.3">
      <c r="A2" s="200" t="s">
        <v>57</v>
      </c>
      <c r="B2" s="200"/>
      <c r="C2" s="200"/>
      <c r="D2" s="201" t="s">
        <v>296</v>
      </c>
      <c r="E2" s="201"/>
      <c r="F2" s="210"/>
    </row>
    <row r="3" spans="1:11" ht="15.75" thickBot="1" x14ac:dyDescent="0.3">
      <c r="A3" s="211" t="s">
        <v>305</v>
      </c>
      <c r="B3" s="212"/>
      <c r="C3" s="212"/>
      <c r="D3" s="198" t="s">
        <v>59</v>
      </c>
      <c r="E3" s="198"/>
      <c r="F3" s="213"/>
    </row>
    <row r="4" spans="1:11" ht="39" customHeight="1" x14ac:dyDescent="0.2">
      <c r="A4" s="122"/>
      <c r="B4" s="120" t="s">
        <v>60</v>
      </c>
      <c r="C4" s="121"/>
      <c r="D4" s="120" t="s">
        <v>61</v>
      </c>
      <c r="E4" s="120" t="s">
        <v>62</v>
      </c>
      <c r="F4" s="123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24">
        <v>1</v>
      </c>
      <c r="B5" s="205" t="s">
        <v>64</v>
      </c>
      <c r="C5" s="205"/>
      <c r="D5" s="205"/>
      <c r="E5" s="205"/>
      <c r="F5" s="218"/>
      <c r="G5" s="12"/>
      <c r="H5" s="9"/>
      <c r="I5" s="9"/>
      <c r="J5" s="12"/>
      <c r="K5" s="12"/>
    </row>
    <row r="6" spans="1:11" x14ac:dyDescent="0.2">
      <c r="A6" s="125" t="s">
        <v>6</v>
      </c>
      <c r="B6" s="15" t="s">
        <v>65</v>
      </c>
      <c r="C6" s="16">
        <v>1</v>
      </c>
      <c r="D6" s="17">
        <v>6248.7</v>
      </c>
      <c r="E6" s="18">
        <f>F6/$F$50</f>
        <v>0.53477899190732447</v>
      </c>
      <c r="F6" s="126">
        <f>$D$6*C6</f>
        <v>6248.7</v>
      </c>
      <c r="G6" s="9"/>
      <c r="H6" s="12"/>
      <c r="I6" s="12"/>
      <c r="J6" s="9"/>
      <c r="K6" s="9"/>
    </row>
    <row r="7" spans="1:11" ht="13.5" x14ac:dyDescent="0.25">
      <c r="A7" s="125" t="s">
        <v>27</v>
      </c>
      <c r="B7" s="15" t="s">
        <v>66</v>
      </c>
      <c r="C7" s="19">
        <v>0</v>
      </c>
      <c r="D7" s="17">
        <f>F7</f>
        <v>0</v>
      </c>
      <c r="E7" s="18">
        <f>F7/$F$50</f>
        <v>0</v>
      </c>
      <c r="F7" s="126">
        <f>$D$6*C7</f>
        <v>0</v>
      </c>
      <c r="G7" s="9"/>
      <c r="H7" s="9"/>
      <c r="I7" s="150"/>
      <c r="J7" s="9"/>
      <c r="K7" s="9"/>
    </row>
    <row r="8" spans="1:11" ht="12.75" customHeight="1" x14ac:dyDescent="0.2">
      <c r="A8" s="221" t="s">
        <v>67</v>
      </c>
      <c r="B8" s="208"/>
      <c r="C8" s="208"/>
      <c r="D8" s="20">
        <f>SUM(D6:D7)</f>
        <v>6248.7</v>
      </c>
      <c r="E8" s="21">
        <f>SUM(E6:E7)</f>
        <v>0.53477899190732447</v>
      </c>
      <c r="F8" s="127">
        <f>ROUND(SUM(F6:F7),2)</f>
        <v>6248.7</v>
      </c>
      <c r="G8" s="9"/>
      <c r="H8" s="9"/>
      <c r="I8" s="9"/>
      <c r="J8" s="9"/>
      <c r="K8" s="9"/>
    </row>
    <row r="9" spans="1:11" s="13" customFormat="1" ht="15" customHeight="1" x14ac:dyDescent="0.2">
      <c r="A9" s="124">
        <v>2</v>
      </c>
      <c r="B9" s="205" t="s">
        <v>68</v>
      </c>
      <c r="C9" s="205"/>
      <c r="D9" s="205"/>
      <c r="E9" s="205"/>
      <c r="F9" s="218"/>
      <c r="G9" s="12"/>
      <c r="H9" s="12"/>
      <c r="I9" s="12"/>
      <c r="J9" s="12"/>
      <c r="K9" s="12"/>
    </row>
    <row r="10" spans="1:11" ht="14.25" customHeight="1" x14ac:dyDescent="0.2">
      <c r="A10" s="125" t="s">
        <v>39</v>
      </c>
      <c r="B10" s="205" t="s">
        <v>69</v>
      </c>
      <c r="C10" s="205"/>
      <c r="D10" s="205"/>
      <c r="E10" s="205"/>
      <c r="F10" s="218"/>
      <c r="G10" s="9"/>
      <c r="H10" s="9"/>
      <c r="I10" s="9"/>
      <c r="J10" s="9"/>
      <c r="K10" s="9"/>
    </row>
    <row r="11" spans="1:11" x14ac:dyDescent="0.2">
      <c r="A11" s="125" t="s">
        <v>40</v>
      </c>
      <c r="B11" s="15" t="s">
        <v>70</v>
      </c>
      <c r="C11" s="22">
        <f>ENCARGOS!C5</f>
        <v>0.2</v>
      </c>
      <c r="D11" s="17">
        <f t="shared" ref="D11:D19" si="0">F11</f>
        <v>1249.74</v>
      </c>
      <c r="E11" s="18">
        <f t="shared" ref="E11:E19" si="1">F11/$F$50</f>
        <v>0.10695579838146491</v>
      </c>
      <c r="F11" s="126">
        <f t="shared" ref="F11:F19" si="2">$F$8*C11</f>
        <v>1249.74</v>
      </c>
      <c r="G11" s="9"/>
      <c r="H11" s="23"/>
      <c r="I11" s="9"/>
      <c r="J11" s="9"/>
      <c r="K11" s="9"/>
    </row>
    <row r="12" spans="1:11" x14ac:dyDescent="0.2">
      <c r="A12" s="125" t="s">
        <v>41</v>
      </c>
      <c r="B12" s="15" t="s">
        <v>71</v>
      </c>
      <c r="C12" s="22">
        <f>ENCARGOS!C6</f>
        <v>1.4999999999999999E-2</v>
      </c>
      <c r="D12" s="17">
        <f t="shared" si="0"/>
        <v>93.730499999999992</v>
      </c>
      <c r="E12" s="18">
        <f t="shared" si="1"/>
        <v>8.0216848786098666E-3</v>
      </c>
      <c r="F12" s="126">
        <f t="shared" si="2"/>
        <v>93.730499999999992</v>
      </c>
      <c r="G12" s="9"/>
      <c r="H12" s="23"/>
      <c r="I12" s="9"/>
      <c r="J12" s="9"/>
      <c r="K12" s="9"/>
    </row>
    <row r="13" spans="1:11" x14ac:dyDescent="0.2">
      <c r="A13" s="125" t="s">
        <v>72</v>
      </c>
      <c r="B13" s="15" t="s">
        <v>73</v>
      </c>
      <c r="C13" s="22">
        <f>ENCARGOS!C7</f>
        <v>0.01</v>
      </c>
      <c r="D13" s="17">
        <f t="shared" si="0"/>
        <v>62.487000000000002</v>
      </c>
      <c r="E13" s="18">
        <f t="shared" si="1"/>
        <v>5.347789919073245E-3</v>
      </c>
      <c r="F13" s="126">
        <f t="shared" si="2"/>
        <v>62.487000000000002</v>
      </c>
      <c r="G13" s="9"/>
      <c r="H13" s="23"/>
      <c r="I13" s="9"/>
      <c r="J13" s="9"/>
      <c r="K13" s="9"/>
    </row>
    <row r="14" spans="1:11" x14ac:dyDescent="0.2">
      <c r="A14" s="125" t="s">
        <v>74</v>
      </c>
      <c r="B14" s="15" t="s">
        <v>75</v>
      </c>
      <c r="C14" s="22">
        <f>ENCARGOS!C8</f>
        <v>2E-3</v>
      </c>
      <c r="D14" s="17">
        <f t="shared" si="0"/>
        <v>12.497400000000001</v>
      </c>
      <c r="E14" s="18">
        <f t="shared" si="1"/>
        <v>1.0695579838146492E-3</v>
      </c>
      <c r="F14" s="126">
        <f t="shared" si="2"/>
        <v>12.497400000000001</v>
      </c>
      <c r="G14" s="9"/>
      <c r="H14" s="23"/>
      <c r="I14" s="9"/>
      <c r="J14" s="9"/>
      <c r="K14" s="9"/>
    </row>
    <row r="15" spans="1:11" x14ac:dyDescent="0.2">
      <c r="A15" s="125" t="s">
        <v>76</v>
      </c>
      <c r="B15" s="15" t="s">
        <v>77</v>
      </c>
      <c r="C15" s="22">
        <f>ENCARGOS!C9</f>
        <v>6.0000000000000001E-3</v>
      </c>
      <c r="D15" s="17">
        <f t="shared" si="0"/>
        <v>37.492199999999997</v>
      </c>
      <c r="E15" s="18">
        <f t="shared" si="1"/>
        <v>3.2086739514439466E-3</v>
      </c>
      <c r="F15" s="126">
        <f t="shared" si="2"/>
        <v>37.492199999999997</v>
      </c>
      <c r="G15" s="9"/>
      <c r="H15" s="23"/>
      <c r="I15" s="9"/>
      <c r="J15" s="9"/>
      <c r="K15" s="9"/>
    </row>
    <row r="16" spans="1:11" x14ac:dyDescent="0.2">
      <c r="A16" s="125" t="s">
        <v>78</v>
      </c>
      <c r="B16" s="15" t="s">
        <v>79</v>
      </c>
      <c r="C16" s="22">
        <f>ENCARGOS!C10</f>
        <v>2.5000000000000001E-2</v>
      </c>
      <c r="D16" s="17">
        <f t="shared" si="0"/>
        <v>156.2175</v>
      </c>
      <c r="E16" s="18">
        <f t="shared" si="1"/>
        <v>1.3369474797683113E-2</v>
      </c>
      <c r="F16" s="126">
        <f t="shared" si="2"/>
        <v>156.2175</v>
      </c>
      <c r="G16" s="9"/>
      <c r="H16" s="23"/>
      <c r="I16" s="9"/>
      <c r="J16" s="9"/>
      <c r="K16" s="9"/>
    </row>
    <row r="17" spans="1:11" x14ac:dyDescent="0.2">
      <c r="A17" s="125" t="s">
        <v>80</v>
      </c>
      <c r="B17" s="15" t="s">
        <v>81</v>
      </c>
      <c r="C17" s="22">
        <f>ENCARGOS!C11</f>
        <v>0.03</v>
      </c>
      <c r="D17" s="17">
        <f t="shared" si="0"/>
        <v>187.46099999999998</v>
      </c>
      <c r="E17" s="18">
        <f t="shared" si="1"/>
        <v>1.6043369757219733E-2</v>
      </c>
      <c r="F17" s="126">
        <f t="shared" si="2"/>
        <v>187.46099999999998</v>
      </c>
      <c r="G17" s="9"/>
      <c r="H17" s="23"/>
      <c r="I17" s="9"/>
      <c r="J17" s="9"/>
      <c r="K17" s="9"/>
    </row>
    <row r="18" spans="1:11" x14ac:dyDescent="0.2">
      <c r="A18" s="125" t="s">
        <v>82</v>
      </c>
      <c r="B18" s="15" t="s">
        <v>83</v>
      </c>
      <c r="C18" s="22">
        <f>ENCARGOS!C12</f>
        <v>0.08</v>
      </c>
      <c r="D18" s="17">
        <f t="shared" si="0"/>
        <v>499.89600000000002</v>
      </c>
      <c r="E18" s="18">
        <f t="shared" si="1"/>
        <v>4.278231935258596E-2</v>
      </c>
      <c r="F18" s="126">
        <f t="shared" si="2"/>
        <v>499.89600000000002</v>
      </c>
      <c r="G18" s="9"/>
      <c r="H18" s="23"/>
      <c r="I18" s="9"/>
      <c r="J18" s="9"/>
      <c r="K18" s="9"/>
    </row>
    <row r="19" spans="1:11" x14ac:dyDescent="0.2">
      <c r="A19" s="125" t="s">
        <v>84</v>
      </c>
      <c r="B19" s="15" t="s">
        <v>85</v>
      </c>
      <c r="C19" s="22">
        <f>ENCARGOS!C13</f>
        <v>0.01</v>
      </c>
      <c r="D19" s="17">
        <f t="shared" si="0"/>
        <v>62.487000000000002</v>
      </c>
      <c r="E19" s="18">
        <f t="shared" si="1"/>
        <v>5.347789919073245E-3</v>
      </c>
      <c r="F19" s="126">
        <f t="shared" si="2"/>
        <v>62.487000000000002</v>
      </c>
      <c r="G19" s="9"/>
      <c r="H19" s="23"/>
      <c r="I19" s="9"/>
      <c r="J19" s="9"/>
      <c r="K19" s="9"/>
    </row>
    <row r="20" spans="1:11" ht="12.75" customHeight="1" x14ac:dyDescent="0.2">
      <c r="A20" s="219" t="s">
        <v>86</v>
      </c>
      <c r="B20" s="206"/>
      <c r="C20" s="24">
        <f>SUM(C11:C19)</f>
        <v>0.37800000000000006</v>
      </c>
      <c r="D20" s="25">
        <f>SUM(D11:D19)</f>
        <v>2362.0086000000001</v>
      </c>
      <c r="E20" s="26">
        <f>SUM(E11:E19)</f>
        <v>0.20214645894096867</v>
      </c>
      <c r="F20" s="128">
        <f>SUM(F11:F19)</f>
        <v>2362.0086000000001</v>
      </c>
      <c r="G20" s="9"/>
      <c r="H20" s="27"/>
      <c r="I20" s="9"/>
      <c r="J20" s="9"/>
      <c r="K20" s="9"/>
    </row>
    <row r="21" spans="1:11" ht="15" customHeight="1" x14ac:dyDescent="0.2">
      <c r="A21" s="125" t="s">
        <v>44</v>
      </c>
      <c r="B21" s="205" t="s">
        <v>87</v>
      </c>
      <c r="C21" s="205"/>
      <c r="D21" s="205"/>
      <c r="E21" s="205"/>
      <c r="F21" s="218"/>
    </row>
    <row r="22" spans="1:11" x14ac:dyDescent="0.2">
      <c r="A22" s="125" t="s">
        <v>45</v>
      </c>
      <c r="B22" s="15" t="s">
        <v>88</v>
      </c>
      <c r="C22" s="22">
        <f>ENCARGOS!C16</f>
        <v>6.8999999999999999E-3</v>
      </c>
      <c r="D22" s="17">
        <f t="shared" ref="D22:D28" si="3">F22</f>
        <v>43.116029999999995</v>
      </c>
      <c r="E22" s="18">
        <f t="shared" ref="E22:E28" si="4">F22/$F$50</f>
        <v>3.6899750441605388E-3</v>
      </c>
      <c r="F22" s="126">
        <f t="shared" ref="F22:F28" si="5">$F$8*C22</f>
        <v>43.116029999999995</v>
      </c>
    </row>
    <row r="23" spans="1:11" x14ac:dyDescent="0.2">
      <c r="A23" s="125" t="s">
        <v>89</v>
      </c>
      <c r="B23" s="15" t="s">
        <v>90</v>
      </c>
      <c r="C23" s="22">
        <f>ENCARGOS!C17</f>
        <v>8.3299999999999999E-2</v>
      </c>
      <c r="D23" s="17">
        <f t="shared" si="3"/>
        <v>520.51670999999999</v>
      </c>
      <c r="E23" s="18">
        <f t="shared" si="4"/>
        <v>4.4547090025880129E-2</v>
      </c>
      <c r="F23" s="126">
        <f t="shared" si="5"/>
        <v>520.51670999999999</v>
      </c>
    </row>
    <row r="24" spans="1:11" x14ac:dyDescent="0.2">
      <c r="A24" s="125" t="s">
        <v>91</v>
      </c>
      <c r="B24" s="15" t="s">
        <v>92</v>
      </c>
      <c r="C24" s="22">
        <f>ENCARGOS!C18</f>
        <v>5.9999999999999995E-4</v>
      </c>
      <c r="D24" s="17">
        <f t="shared" si="3"/>
        <v>3.7492199999999998</v>
      </c>
      <c r="E24" s="18">
        <f t="shared" si="4"/>
        <v>3.2086739514439471E-4</v>
      </c>
      <c r="F24" s="126">
        <f t="shared" si="5"/>
        <v>3.7492199999999998</v>
      </c>
    </row>
    <row r="25" spans="1:11" x14ac:dyDescent="0.2">
      <c r="A25" s="125" t="s">
        <v>93</v>
      </c>
      <c r="B25" s="15" t="s">
        <v>94</v>
      </c>
      <c r="C25" s="22">
        <f>ENCARGOS!C19</f>
        <v>5.5999999999999999E-3</v>
      </c>
      <c r="D25" s="17">
        <f t="shared" si="3"/>
        <v>34.992719999999998</v>
      </c>
      <c r="E25" s="18">
        <f t="shared" si="4"/>
        <v>2.994762354681017E-3</v>
      </c>
      <c r="F25" s="126">
        <f t="shared" si="5"/>
        <v>34.992719999999998</v>
      </c>
    </row>
    <row r="26" spans="1:11" x14ac:dyDescent="0.2">
      <c r="A26" s="125" t="s">
        <v>95</v>
      </c>
      <c r="B26" s="15" t="s">
        <v>96</v>
      </c>
      <c r="C26" s="22">
        <f>ENCARGOS!C20</f>
        <v>8.9999999999999998E-4</v>
      </c>
      <c r="D26" s="17">
        <f t="shared" si="3"/>
        <v>5.6238299999999999</v>
      </c>
      <c r="E26" s="18">
        <f t="shared" si="4"/>
        <v>4.8130109271659206E-4</v>
      </c>
      <c r="F26" s="126">
        <f t="shared" si="5"/>
        <v>5.6238299999999999</v>
      </c>
    </row>
    <row r="27" spans="1:11" x14ac:dyDescent="0.2">
      <c r="A27" s="125" t="s">
        <v>97</v>
      </c>
      <c r="B27" s="15" t="s">
        <v>98</v>
      </c>
      <c r="C27" s="22">
        <f>ENCARGOS!C21</f>
        <v>6.1400000000000003E-2</v>
      </c>
      <c r="D27" s="17">
        <f t="shared" si="3"/>
        <v>383.67018000000002</v>
      </c>
      <c r="E27" s="18">
        <f t="shared" si="4"/>
        <v>3.2835430103109728E-2</v>
      </c>
      <c r="F27" s="126">
        <f t="shared" si="5"/>
        <v>383.67018000000002</v>
      </c>
    </row>
    <row r="28" spans="1:11" x14ac:dyDescent="0.2">
      <c r="A28" s="125" t="s">
        <v>99</v>
      </c>
      <c r="B28" s="15" t="s">
        <v>100</v>
      </c>
      <c r="C28" s="22">
        <f>ENCARGOS!C22</f>
        <v>2.0000000000000001E-4</v>
      </c>
      <c r="D28" s="17">
        <f t="shared" si="3"/>
        <v>1.2497400000000001</v>
      </c>
      <c r="E28" s="18">
        <f t="shared" si="4"/>
        <v>1.0695579838146491E-4</v>
      </c>
      <c r="F28" s="126">
        <f t="shared" si="5"/>
        <v>1.2497400000000001</v>
      </c>
    </row>
    <row r="29" spans="1:11" ht="12.75" customHeight="1" x14ac:dyDescent="0.2">
      <c r="A29" s="219" t="s">
        <v>101</v>
      </c>
      <c r="B29" s="206"/>
      <c r="C29" s="24">
        <f>SUM(C22:C28)</f>
        <v>0.15890000000000001</v>
      </c>
      <c r="D29" s="25">
        <f>SUM(D22:D28)</f>
        <v>992.91842999999994</v>
      </c>
      <c r="E29" s="26">
        <f>SUM(E22:E28)</f>
        <v>8.4976381814073867E-2</v>
      </c>
      <c r="F29" s="128">
        <f>SUM(F22:F28)</f>
        <v>992.91842999999994</v>
      </c>
      <c r="G29" s="28"/>
    </row>
    <row r="30" spans="1:11" ht="15" customHeight="1" x14ac:dyDescent="0.2">
      <c r="A30" s="125" t="s">
        <v>46</v>
      </c>
      <c r="B30" s="205" t="s">
        <v>102</v>
      </c>
      <c r="C30" s="205"/>
      <c r="D30" s="205"/>
      <c r="E30" s="205"/>
      <c r="F30" s="218"/>
    </row>
    <row r="31" spans="1:11" x14ac:dyDescent="0.2">
      <c r="A31" s="125" t="s">
        <v>47</v>
      </c>
      <c r="B31" s="15" t="s">
        <v>103</v>
      </c>
      <c r="C31" s="22">
        <f>ENCARGOS!C25</f>
        <v>3.9399999999999998E-2</v>
      </c>
      <c r="D31" s="17">
        <f>F31</f>
        <v>246.19877999999997</v>
      </c>
      <c r="E31" s="18">
        <f>F31/$F$50</f>
        <v>2.1070292281148584E-2</v>
      </c>
      <c r="F31" s="126">
        <f>$F$8*C31</f>
        <v>246.19877999999997</v>
      </c>
    </row>
    <row r="32" spans="1:11" x14ac:dyDescent="0.2">
      <c r="A32" s="125" t="s">
        <v>104</v>
      </c>
      <c r="B32" s="15" t="s">
        <v>105</v>
      </c>
      <c r="C32" s="22">
        <f>ENCARGOS!C26</f>
        <v>8.9999999999999998E-4</v>
      </c>
      <c r="D32" s="17">
        <f>F32</f>
        <v>5.6238299999999999</v>
      </c>
      <c r="E32" s="18">
        <f>F32/$F$50</f>
        <v>4.8130109271659206E-4</v>
      </c>
      <c r="F32" s="126">
        <f>$F$8*C32</f>
        <v>5.6238299999999999</v>
      </c>
    </row>
    <row r="33" spans="1:7" x14ac:dyDescent="0.2">
      <c r="A33" s="125" t="s">
        <v>106</v>
      </c>
      <c r="B33" s="15" t="s">
        <v>107</v>
      </c>
      <c r="C33" s="22">
        <f>ENCARGOS!C27</f>
        <v>4.4200000000000003E-2</v>
      </c>
      <c r="D33" s="17">
        <f>F33</f>
        <v>276.19254000000001</v>
      </c>
      <c r="E33" s="18">
        <f>F33/$F$50</f>
        <v>2.3637231442303744E-2</v>
      </c>
      <c r="F33" s="126">
        <f>$F$8*C33</f>
        <v>276.19254000000001</v>
      </c>
    </row>
    <row r="34" spans="1:7" x14ac:dyDescent="0.2">
      <c r="A34" s="125" t="s">
        <v>108</v>
      </c>
      <c r="B34" s="15" t="s">
        <v>109</v>
      </c>
      <c r="C34" s="22">
        <f>ENCARGOS!C28</f>
        <v>3.8899999999999997E-2</v>
      </c>
      <c r="D34" s="17">
        <f>F34</f>
        <v>243.07442999999998</v>
      </c>
      <c r="E34" s="18">
        <f>F34/$F$50</f>
        <v>2.0802902785194921E-2</v>
      </c>
      <c r="F34" s="126">
        <f>$F$8*C34</f>
        <v>243.07442999999998</v>
      </c>
    </row>
    <row r="35" spans="1:7" x14ac:dyDescent="0.2">
      <c r="A35" s="125" t="s">
        <v>110</v>
      </c>
      <c r="B35" s="15" t="s">
        <v>111</v>
      </c>
      <c r="C35" s="22">
        <f>ENCARGOS!C29</f>
        <v>3.3E-3</v>
      </c>
      <c r="D35" s="17">
        <f>F35</f>
        <v>20.620709999999999</v>
      </c>
      <c r="E35" s="18">
        <f>F35/$F$50</f>
        <v>1.7647706732941708E-3</v>
      </c>
      <c r="F35" s="126">
        <f>$F$8*C35</f>
        <v>20.620709999999999</v>
      </c>
    </row>
    <row r="36" spans="1:7" ht="12.75" customHeight="1" x14ac:dyDescent="0.2">
      <c r="A36" s="219" t="s">
        <v>112</v>
      </c>
      <c r="B36" s="206"/>
      <c r="C36" s="24">
        <f>SUM(C31:C35)</f>
        <v>0.12669999999999998</v>
      </c>
      <c r="D36" s="25">
        <f>SUM(D31:D35)</f>
        <v>791.71028999999999</v>
      </c>
      <c r="E36" s="26">
        <f>SUM(E31:E35)</f>
        <v>6.7756498274658017E-2</v>
      </c>
      <c r="F36" s="128">
        <f>SUM(F31:F35)</f>
        <v>791.71028999999999</v>
      </c>
      <c r="G36" s="28"/>
    </row>
    <row r="37" spans="1:7" ht="15" customHeight="1" x14ac:dyDescent="0.2">
      <c r="A37" s="125" t="s">
        <v>48</v>
      </c>
      <c r="B37" s="205" t="s">
        <v>113</v>
      </c>
      <c r="C37" s="205"/>
      <c r="D37" s="205"/>
      <c r="E37" s="205"/>
      <c r="F37" s="218"/>
    </row>
    <row r="38" spans="1:7" x14ac:dyDescent="0.2">
      <c r="A38" s="125" t="s">
        <v>49</v>
      </c>
      <c r="B38" s="15" t="s">
        <v>114</v>
      </c>
      <c r="C38" s="22">
        <f>ENCARGOS!C32</f>
        <v>6.0100000000000001E-2</v>
      </c>
      <c r="D38" s="17">
        <f>F38</f>
        <v>375.54687000000001</v>
      </c>
      <c r="E38" s="18">
        <f>F38/$F$50</f>
        <v>3.2140217413630205E-2</v>
      </c>
      <c r="F38" s="126">
        <f>$F$8*C38</f>
        <v>375.54687000000001</v>
      </c>
    </row>
    <row r="39" spans="1:7" ht="25.5" x14ac:dyDescent="0.2">
      <c r="A39" s="125" t="s">
        <v>115</v>
      </c>
      <c r="B39" s="15" t="s">
        <v>116</v>
      </c>
      <c r="C39" s="22">
        <f>ENCARGOS!C33</f>
        <v>3.5000000000000001E-3</v>
      </c>
      <c r="D39" s="17">
        <f>F39</f>
        <v>21.870449999999998</v>
      </c>
      <c r="E39" s="18">
        <f>F39/$F$50</f>
        <v>1.8717264716756356E-3</v>
      </c>
      <c r="F39" s="126">
        <f>$F$8*C39</f>
        <v>21.870449999999998</v>
      </c>
    </row>
    <row r="40" spans="1:7" ht="12.75" customHeight="1" x14ac:dyDescent="0.2">
      <c r="A40" s="219" t="s">
        <v>117</v>
      </c>
      <c r="B40" s="206"/>
      <c r="C40" s="24">
        <f>SUM(C38:C39)</f>
        <v>6.3600000000000004E-2</v>
      </c>
      <c r="D40" s="25">
        <f>SUM(D38:D39)</f>
        <v>397.41732000000002</v>
      </c>
      <c r="E40" s="26">
        <f>SUM(E38:E39)</f>
        <v>3.4011943885305838E-2</v>
      </c>
      <c r="F40" s="128">
        <f>SUM(F38:F39)</f>
        <v>397.41732000000002</v>
      </c>
    </row>
    <row r="41" spans="1:7" s="13" customFormat="1" ht="12.75" customHeight="1" x14ac:dyDescent="0.2">
      <c r="A41" s="221" t="s">
        <v>118</v>
      </c>
      <c r="B41" s="208"/>
      <c r="C41" s="29">
        <f>(SUM(C20,C29,C36,C40))</f>
        <v>0.72719999999999996</v>
      </c>
      <c r="D41" s="20">
        <f>SUM(D20,D29,D36,D40)</f>
        <v>4544.0546400000003</v>
      </c>
      <c r="E41" s="21">
        <f>SUM(E20,E29,E36,E40)</f>
        <v>0.38889128291500635</v>
      </c>
      <c r="F41" s="127">
        <f>ROUND(SUM(F20,F29,F36,F40),2)</f>
        <v>4544.05</v>
      </c>
    </row>
    <row r="42" spans="1:7" s="13" customFormat="1" ht="12.75" customHeight="1" x14ac:dyDescent="0.2">
      <c r="A42" s="220" t="s">
        <v>119</v>
      </c>
      <c r="B42" s="207"/>
      <c r="C42" s="207"/>
      <c r="D42" s="207"/>
      <c r="E42" s="207"/>
      <c r="F42" s="128">
        <f>F8+F41</f>
        <v>10792.75</v>
      </c>
    </row>
    <row r="43" spans="1:7" s="13" customFormat="1" x14ac:dyDescent="0.2">
      <c r="A43" s="124">
        <v>3</v>
      </c>
      <c r="B43" s="11" t="s">
        <v>120</v>
      </c>
      <c r="C43" s="10"/>
      <c r="D43" s="31"/>
      <c r="E43" s="30"/>
      <c r="F43" s="129"/>
    </row>
    <row r="44" spans="1:7" s="13" customFormat="1" x14ac:dyDescent="0.2">
      <c r="A44" s="125" t="s">
        <v>53</v>
      </c>
      <c r="B44" s="15" t="s">
        <v>121</v>
      </c>
      <c r="C44" s="32">
        <v>22</v>
      </c>
      <c r="D44" s="17">
        <f>IF(D57&gt;0,D57,0)</f>
        <v>0</v>
      </c>
      <c r="E44" s="18">
        <f>F44/$F$50</f>
        <v>0</v>
      </c>
      <c r="F44" s="126">
        <f>D44*C44</f>
        <v>0</v>
      </c>
    </row>
    <row r="45" spans="1:7" s="13" customFormat="1" x14ac:dyDescent="0.2">
      <c r="A45" s="125" t="s">
        <v>55</v>
      </c>
      <c r="B45" s="15" t="s">
        <v>122</v>
      </c>
      <c r="C45" s="32">
        <v>22</v>
      </c>
      <c r="D45" s="17">
        <v>28</v>
      </c>
      <c r="E45" s="18">
        <f>F45/$F$50</f>
        <v>5.2718782949239346E-2</v>
      </c>
      <c r="F45" s="126">
        <f>D45*C45</f>
        <v>616</v>
      </c>
    </row>
    <row r="46" spans="1:7" s="13" customFormat="1" x14ac:dyDescent="0.2">
      <c r="A46" s="125" t="s">
        <v>123</v>
      </c>
      <c r="B46" s="15" t="s">
        <v>125</v>
      </c>
      <c r="C46" s="32">
        <v>1</v>
      </c>
      <c r="D46" s="119">
        <v>123.54</v>
      </c>
      <c r="E46" s="18">
        <f>F46/$F$50</f>
        <v>1.0572854619397774E-2</v>
      </c>
      <c r="F46" s="126">
        <f>C46*D46</f>
        <v>123.54</v>
      </c>
    </row>
    <row r="47" spans="1:7" s="13" customFormat="1" x14ac:dyDescent="0.2">
      <c r="A47" s="125" t="s">
        <v>124</v>
      </c>
      <c r="B47" s="15" t="s">
        <v>284</v>
      </c>
      <c r="C47" s="32">
        <v>1</v>
      </c>
      <c r="D47" s="119">
        <v>152.35</v>
      </c>
      <c r="E47" s="18">
        <f>F47/$F$50</f>
        <v>1.3038484711552945E-2</v>
      </c>
      <c r="F47" s="126">
        <f>C47*D47</f>
        <v>152.35</v>
      </c>
    </row>
    <row r="48" spans="1:7" ht="12.75" customHeight="1" x14ac:dyDescent="0.2">
      <c r="A48" s="214" t="s">
        <v>127</v>
      </c>
      <c r="B48" s="203"/>
      <c r="C48" s="203"/>
      <c r="D48" s="33">
        <f>SUM(D44:D47)</f>
        <v>303.89</v>
      </c>
      <c r="E48" s="34">
        <f>SUM(E44:E47)</f>
        <v>7.6330122280190066E-2</v>
      </c>
      <c r="F48" s="130">
        <f>ROUND(SUM(F44:F47),2)</f>
        <v>891.89</v>
      </c>
    </row>
    <row r="49" spans="1:11" ht="12.75" customHeight="1" x14ac:dyDescent="0.2">
      <c r="A49" s="217"/>
      <c r="B49" s="204"/>
      <c r="C49" s="204"/>
      <c r="D49" s="204"/>
      <c r="E49" s="34">
        <f>SUM(E8,E20,E29,E36,E40,E48)</f>
        <v>1.0000003971025209</v>
      </c>
      <c r="F49" s="130"/>
    </row>
    <row r="50" spans="1:11" s="13" customFormat="1" ht="12.75" customHeight="1" x14ac:dyDescent="0.2">
      <c r="A50" s="214" t="s">
        <v>128</v>
      </c>
      <c r="B50" s="203"/>
      <c r="C50" s="203"/>
      <c r="D50" s="203"/>
      <c r="E50" s="203"/>
      <c r="F50" s="130">
        <f>SUM(F8,F41,F48)</f>
        <v>11684.64</v>
      </c>
      <c r="H50" s="35"/>
      <c r="K50" s="36"/>
    </row>
    <row r="51" spans="1:11" s="13" customFormat="1" ht="12.75" customHeight="1" thickBot="1" x14ac:dyDescent="0.25">
      <c r="A51" s="215" t="s">
        <v>129</v>
      </c>
      <c r="B51" s="216"/>
      <c r="C51" s="216"/>
      <c r="D51" s="216"/>
      <c r="E51" s="216"/>
      <c r="F51" s="131">
        <f>F50/220</f>
        <v>53.111999999999995</v>
      </c>
      <c r="H51" s="35"/>
      <c r="K51" s="36"/>
    </row>
    <row r="52" spans="1:11" ht="12.75" customHeight="1" x14ac:dyDescent="0.2">
      <c r="A52" s="132" t="s">
        <v>271</v>
      </c>
      <c r="B52" s="197" t="s">
        <v>272</v>
      </c>
      <c r="C52" s="197"/>
      <c r="D52" s="197"/>
      <c r="E52" s="197"/>
      <c r="F52" s="197"/>
    </row>
    <row r="53" spans="1:11" ht="12.75" customHeight="1" x14ac:dyDescent="0.2">
      <c r="A53" s="132"/>
      <c r="B53" s="133" t="s">
        <v>273</v>
      </c>
      <c r="C53" s="134"/>
      <c r="D53" s="135">
        <f>F8</f>
        <v>6248.7</v>
      </c>
      <c r="E53" s="196" t="s">
        <v>65</v>
      </c>
      <c r="F53" s="196"/>
    </row>
    <row r="54" spans="1:11" x14ac:dyDescent="0.2">
      <c r="A54" s="132"/>
      <c r="B54" s="133" t="s">
        <v>274</v>
      </c>
      <c r="C54" s="134"/>
      <c r="D54" s="136">
        <v>1212</v>
      </c>
      <c r="E54" s="137"/>
      <c r="F54" s="138"/>
    </row>
    <row r="55" spans="1:11" ht="12.75" customHeight="1" x14ac:dyDescent="0.2">
      <c r="A55" s="132"/>
      <c r="B55" s="139" t="s">
        <v>275</v>
      </c>
      <c r="C55" s="140">
        <v>0.06</v>
      </c>
      <c r="D55" s="135">
        <f>D53*C55</f>
        <v>374.92199999999997</v>
      </c>
      <c r="E55" s="196" t="s">
        <v>276</v>
      </c>
      <c r="F55" s="196"/>
    </row>
    <row r="56" spans="1:11" ht="12.75" customHeight="1" x14ac:dyDescent="0.2">
      <c r="A56" s="132"/>
      <c r="B56" s="133" t="s">
        <v>277</v>
      </c>
      <c r="C56" s="141">
        <v>22</v>
      </c>
      <c r="D56" s="136">
        <v>10</v>
      </c>
      <c r="E56" s="196" t="s">
        <v>278</v>
      </c>
      <c r="F56" s="196"/>
    </row>
    <row r="57" spans="1:11" x14ac:dyDescent="0.2">
      <c r="A57" s="132"/>
      <c r="B57" s="133" t="s">
        <v>279</v>
      </c>
      <c r="C57" s="132"/>
      <c r="D57" s="135">
        <f>(D56*C56-D55)/C56</f>
        <v>-7.0419090909090896</v>
      </c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>
        <v>28</v>
      </c>
      <c r="E58" s="196" t="s">
        <v>281</v>
      </c>
      <c r="F58" s="196"/>
    </row>
    <row r="59" spans="1:11" ht="12.75" customHeight="1" x14ac:dyDescent="0.2">
      <c r="A59" s="132"/>
      <c r="B59" s="133" t="s">
        <v>279</v>
      </c>
      <c r="C59" s="140">
        <v>1</v>
      </c>
      <c r="D59" s="135">
        <f>D58*C59</f>
        <v>28</v>
      </c>
      <c r="E59" s="196" t="s">
        <v>276</v>
      </c>
      <c r="F59" s="196"/>
    </row>
    <row r="60" spans="1:11" ht="12.75" customHeight="1" x14ac:dyDescent="0.2">
      <c r="A60"/>
      <c r="B60"/>
      <c r="C60"/>
      <c r="D60"/>
      <c r="E60"/>
      <c r="F60"/>
    </row>
    <row r="61" spans="1:11" ht="12.75" customHeight="1" x14ac:dyDescent="0.2">
      <c r="A61"/>
      <c r="B61"/>
      <c r="C61"/>
      <c r="D61"/>
      <c r="E61"/>
      <c r="F61"/>
    </row>
  </sheetData>
  <mergeCells count="28">
    <mergeCell ref="B9:F9"/>
    <mergeCell ref="B10:F10"/>
    <mergeCell ref="B5:F5"/>
    <mergeCell ref="A8:C8"/>
    <mergeCell ref="A20:B20"/>
    <mergeCell ref="A50:E50"/>
    <mergeCell ref="A51:E51"/>
    <mergeCell ref="A49:D49"/>
    <mergeCell ref="B21:F21"/>
    <mergeCell ref="A29:B29"/>
    <mergeCell ref="B30:F30"/>
    <mergeCell ref="A42:E42"/>
    <mergeCell ref="A48:C48"/>
    <mergeCell ref="A40:B40"/>
    <mergeCell ref="A41:B41"/>
    <mergeCell ref="A36:B36"/>
    <mergeCell ref="B37:F37"/>
    <mergeCell ref="A1:F1"/>
    <mergeCell ref="A2:C2"/>
    <mergeCell ref="D2:F2"/>
    <mergeCell ref="A3:C3"/>
    <mergeCell ref="D3:F3"/>
    <mergeCell ref="E59:F59"/>
    <mergeCell ref="B52:F52"/>
    <mergeCell ref="E53:F53"/>
    <mergeCell ref="E55:F55"/>
    <mergeCell ref="E56:F56"/>
    <mergeCell ref="E58:F58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4" max="16383" man="1"/>
  </rowBreaks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2"/>
  <sheetViews>
    <sheetView showGridLines="0" zoomScale="75" zoomScaleNormal="75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" x14ac:dyDescent="0.25">
      <c r="A1" s="200" t="s">
        <v>283</v>
      </c>
      <c r="B1" s="200"/>
      <c r="C1" s="200"/>
      <c r="D1" s="200"/>
      <c r="E1" s="200"/>
      <c r="F1" s="200"/>
    </row>
    <row r="2" spans="1:11" ht="12.75" customHeight="1" x14ac:dyDescent="0.25">
      <c r="A2" s="200" t="s">
        <v>57</v>
      </c>
      <c r="B2" s="200"/>
      <c r="C2" s="200"/>
      <c r="D2" s="201" t="s">
        <v>285</v>
      </c>
      <c r="E2" s="201"/>
      <c r="F2" s="201"/>
    </row>
    <row r="3" spans="1:11" ht="15" x14ac:dyDescent="0.25">
      <c r="A3" s="202" t="s">
        <v>305</v>
      </c>
      <c r="B3" s="202"/>
      <c r="C3" s="202"/>
      <c r="D3" s="201" t="s">
        <v>59</v>
      </c>
      <c r="E3" s="201"/>
      <c r="F3" s="201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205" t="s">
        <v>64</v>
      </c>
      <c r="C5" s="205"/>
      <c r="D5" s="205"/>
      <c r="E5" s="205"/>
      <c r="F5" s="205"/>
      <c r="G5" s="12"/>
      <c r="H5" s="12"/>
      <c r="I5" s="12"/>
      <c r="J5" s="12"/>
      <c r="K5" s="12"/>
    </row>
    <row r="6" spans="1:11" ht="13.5" x14ac:dyDescent="0.25">
      <c r="A6" s="14" t="s">
        <v>6</v>
      </c>
      <c r="B6" s="15" t="s">
        <v>65</v>
      </c>
      <c r="C6" s="16">
        <v>1</v>
      </c>
      <c r="D6" s="17">
        <v>6248.7</v>
      </c>
      <c r="E6" s="18">
        <f>F6/$F$51</f>
        <v>0.36582709931842478</v>
      </c>
      <c r="F6" s="17">
        <f>$D$6*C6</f>
        <v>6248.7</v>
      </c>
      <c r="G6" s="9"/>
      <c r="H6" s="9"/>
      <c r="I6" s="150"/>
      <c r="J6" s="9"/>
      <c r="K6" s="9"/>
    </row>
    <row r="7" spans="1:11" x14ac:dyDescent="0.2">
      <c r="A7" s="14" t="s">
        <v>16</v>
      </c>
      <c r="B7" s="15" t="s">
        <v>204</v>
      </c>
      <c r="C7" s="19">
        <v>0.3</v>
      </c>
      <c r="D7" s="17">
        <f>D6*C7</f>
        <v>1874.61</v>
      </c>
      <c r="E7" s="18">
        <f>F7/$F$51</f>
        <v>0.10974812979552742</v>
      </c>
      <c r="F7" s="17">
        <f>D7</f>
        <v>1874.61</v>
      </c>
      <c r="G7" s="9"/>
      <c r="H7" s="9"/>
      <c r="I7" s="9"/>
      <c r="J7" s="9"/>
      <c r="K7" s="9"/>
    </row>
    <row r="8" spans="1:11" x14ac:dyDescent="0.2">
      <c r="A8" s="14" t="s">
        <v>21</v>
      </c>
      <c r="B8" s="15" t="s">
        <v>66</v>
      </c>
      <c r="C8" s="19">
        <v>0.2</v>
      </c>
      <c r="D8" s="17">
        <f>F8</f>
        <v>1249.74</v>
      </c>
      <c r="E8" s="18">
        <f>F8/$F$51</f>
        <v>7.3165419863684952E-2</v>
      </c>
      <c r="F8" s="17">
        <f>$D$6*C8</f>
        <v>1249.74</v>
      </c>
      <c r="G8" s="9"/>
      <c r="H8" s="9"/>
      <c r="I8" s="9"/>
      <c r="J8" s="9"/>
      <c r="K8" s="9"/>
    </row>
    <row r="9" spans="1:11" ht="12.75" customHeight="1" x14ac:dyDescent="0.2">
      <c r="A9" s="208" t="s">
        <v>67</v>
      </c>
      <c r="B9" s="208"/>
      <c r="C9" s="208"/>
      <c r="D9" s="20">
        <f>SUM(D6:D8)</f>
        <v>9373.0499999999993</v>
      </c>
      <c r="E9" s="21">
        <f>SUM(E6:E8)</f>
        <v>0.54874064897763719</v>
      </c>
      <c r="F9" s="20">
        <f>ROUND(SUM(F6:F8),2)</f>
        <v>9373.0499999999993</v>
      </c>
      <c r="G9" s="9"/>
      <c r="H9" s="9"/>
      <c r="I9" s="9"/>
      <c r="J9" s="9"/>
      <c r="K9" s="9"/>
    </row>
    <row r="10" spans="1:11" s="13" customFormat="1" ht="15" customHeight="1" x14ac:dyDescent="0.2">
      <c r="A10" s="10">
        <v>2</v>
      </c>
      <c r="B10" s="205" t="s">
        <v>68</v>
      </c>
      <c r="C10" s="205"/>
      <c r="D10" s="205"/>
      <c r="E10" s="205"/>
      <c r="F10" s="205"/>
      <c r="G10" s="12"/>
      <c r="H10" s="12"/>
      <c r="I10" s="12"/>
      <c r="J10" s="12"/>
      <c r="K10" s="12"/>
    </row>
    <row r="11" spans="1:11" ht="14.25" customHeight="1" x14ac:dyDescent="0.2">
      <c r="A11" s="14" t="s">
        <v>39</v>
      </c>
      <c r="B11" s="205" t="s">
        <v>69</v>
      </c>
      <c r="C11" s="205"/>
      <c r="D11" s="205"/>
      <c r="E11" s="205"/>
      <c r="F11" s="205"/>
      <c r="G11" s="9"/>
      <c r="H11" s="9"/>
      <c r="I11" s="9"/>
      <c r="J11" s="9"/>
      <c r="K11" s="9"/>
    </row>
    <row r="12" spans="1:11" x14ac:dyDescent="0.2">
      <c r="A12" s="14" t="s">
        <v>40</v>
      </c>
      <c r="B12" s="15" t="s">
        <v>70</v>
      </c>
      <c r="C12" s="22">
        <f>ENCARGOS!C5</f>
        <v>0.2</v>
      </c>
      <c r="D12" s="17">
        <f t="shared" ref="D12:D20" si="0">F12</f>
        <v>1874.61</v>
      </c>
      <c r="E12" s="18">
        <f t="shared" ref="E12:E20" si="1">F12/$F$51</f>
        <v>0.10974812979552742</v>
      </c>
      <c r="F12" s="17">
        <f t="shared" ref="F12:F20" si="2">$F$9*C12</f>
        <v>1874.61</v>
      </c>
      <c r="G12" s="9"/>
      <c r="H12" s="23"/>
      <c r="I12" s="9"/>
      <c r="J12" s="9"/>
      <c r="K12" s="9"/>
    </row>
    <row r="13" spans="1:11" x14ac:dyDescent="0.2">
      <c r="A13" s="14" t="s">
        <v>41</v>
      </c>
      <c r="B13" s="15" t="s">
        <v>71</v>
      </c>
      <c r="C13" s="22">
        <f>ENCARGOS!C6</f>
        <v>1.4999999999999999E-2</v>
      </c>
      <c r="D13" s="17">
        <f t="shared" si="0"/>
        <v>140.59574999999998</v>
      </c>
      <c r="E13" s="18">
        <f t="shared" si="1"/>
        <v>8.231109734664557E-3</v>
      </c>
      <c r="F13" s="17">
        <f t="shared" si="2"/>
        <v>140.59574999999998</v>
      </c>
      <c r="G13" s="9"/>
      <c r="H13" s="23"/>
      <c r="I13" s="9"/>
      <c r="J13" s="9"/>
      <c r="K13" s="9"/>
    </row>
    <row r="14" spans="1:11" x14ac:dyDescent="0.2">
      <c r="A14" s="14" t="s">
        <v>72</v>
      </c>
      <c r="B14" s="15" t="s">
        <v>73</v>
      </c>
      <c r="C14" s="22">
        <f>ENCARGOS!C7</f>
        <v>0.01</v>
      </c>
      <c r="D14" s="17">
        <f t="shared" si="0"/>
        <v>93.730499999999992</v>
      </c>
      <c r="E14" s="18">
        <f t="shared" si="1"/>
        <v>5.4874064897763707E-3</v>
      </c>
      <c r="F14" s="17">
        <f t="shared" si="2"/>
        <v>93.730499999999992</v>
      </c>
      <c r="G14" s="9"/>
      <c r="H14" s="23"/>
      <c r="I14" s="9"/>
      <c r="J14" s="9"/>
      <c r="K14" s="9"/>
    </row>
    <row r="15" spans="1:11" x14ac:dyDescent="0.2">
      <c r="A15" s="14" t="s">
        <v>74</v>
      </c>
      <c r="B15" s="15" t="s">
        <v>75</v>
      </c>
      <c r="C15" s="22">
        <f>ENCARGOS!C8</f>
        <v>2E-3</v>
      </c>
      <c r="D15" s="17">
        <f t="shared" si="0"/>
        <v>18.746099999999998</v>
      </c>
      <c r="E15" s="18">
        <f t="shared" si="1"/>
        <v>1.0974812979552741E-3</v>
      </c>
      <c r="F15" s="17">
        <f t="shared" si="2"/>
        <v>18.746099999999998</v>
      </c>
      <c r="G15" s="9"/>
      <c r="H15" s="23"/>
      <c r="I15" s="9"/>
      <c r="J15" s="9"/>
      <c r="K15" s="9"/>
    </row>
    <row r="16" spans="1:11" x14ac:dyDescent="0.2">
      <c r="A16" s="14" t="s">
        <v>76</v>
      </c>
      <c r="B16" s="15" t="s">
        <v>77</v>
      </c>
      <c r="C16" s="22">
        <f>ENCARGOS!C9</f>
        <v>6.0000000000000001E-3</v>
      </c>
      <c r="D16" s="17">
        <f t="shared" si="0"/>
        <v>56.238299999999995</v>
      </c>
      <c r="E16" s="18">
        <f t="shared" si="1"/>
        <v>3.2924438938658224E-3</v>
      </c>
      <c r="F16" s="17">
        <f t="shared" si="2"/>
        <v>56.238299999999995</v>
      </c>
      <c r="G16" s="9"/>
      <c r="H16" s="23"/>
      <c r="I16" s="9"/>
      <c r="J16" s="9"/>
      <c r="K16" s="9"/>
    </row>
    <row r="17" spans="1:11" x14ac:dyDescent="0.2">
      <c r="A17" s="14" t="s">
        <v>78</v>
      </c>
      <c r="B17" s="15" t="s">
        <v>79</v>
      </c>
      <c r="C17" s="22">
        <f>ENCARGOS!C10</f>
        <v>2.5000000000000001E-2</v>
      </c>
      <c r="D17" s="17">
        <f t="shared" si="0"/>
        <v>234.32624999999999</v>
      </c>
      <c r="E17" s="18">
        <f t="shared" si="1"/>
        <v>1.3718516224440928E-2</v>
      </c>
      <c r="F17" s="17">
        <f t="shared" si="2"/>
        <v>234.32624999999999</v>
      </c>
      <c r="G17" s="9"/>
      <c r="H17" s="23"/>
      <c r="I17" s="9"/>
      <c r="J17" s="9"/>
      <c r="K17" s="9"/>
    </row>
    <row r="18" spans="1:11" x14ac:dyDescent="0.2">
      <c r="A18" s="14" t="s">
        <v>80</v>
      </c>
      <c r="B18" s="15" t="s">
        <v>81</v>
      </c>
      <c r="C18" s="22">
        <f>ENCARGOS!C11</f>
        <v>0.03</v>
      </c>
      <c r="D18" s="17">
        <f t="shared" si="0"/>
        <v>281.19149999999996</v>
      </c>
      <c r="E18" s="18">
        <f t="shared" si="1"/>
        <v>1.6462219469329114E-2</v>
      </c>
      <c r="F18" s="17">
        <f t="shared" si="2"/>
        <v>281.19149999999996</v>
      </c>
      <c r="G18" s="9"/>
      <c r="H18" s="23"/>
      <c r="I18" s="9"/>
      <c r="J18" s="9"/>
      <c r="K18" s="9"/>
    </row>
    <row r="19" spans="1:11" x14ac:dyDescent="0.2">
      <c r="A19" s="14" t="s">
        <v>82</v>
      </c>
      <c r="B19" s="15" t="s">
        <v>83</v>
      </c>
      <c r="C19" s="22">
        <f>ENCARGOS!C12</f>
        <v>0.08</v>
      </c>
      <c r="D19" s="17">
        <f t="shared" si="0"/>
        <v>749.84399999999994</v>
      </c>
      <c r="E19" s="18">
        <f t="shared" si="1"/>
        <v>4.3899251918210966E-2</v>
      </c>
      <c r="F19" s="17">
        <f t="shared" si="2"/>
        <v>749.84399999999994</v>
      </c>
      <c r="G19" s="9"/>
      <c r="H19" s="23"/>
      <c r="I19" s="9"/>
      <c r="J19" s="9"/>
      <c r="K19" s="9"/>
    </row>
    <row r="20" spans="1:11" x14ac:dyDescent="0.2">
      <c r="A20" s="14" t="s">
        <v>84</v>
      </c>
      <c r="B20" s="15" t="s">
        <v>85</v>
      </c>
      <c r="C20" s="22">
        <f>ENCARGOS!C13</f>
        <v>0.01</v>
      </c>
      <c r="D20" s="17">
        <f t="shared" si="0"/>
        <v>93.730499999999992</v>
      </c>
      <c r="E20" s="18">
        <f t="shared" si="1"/>
        <v>5.4874064897763707E-3</v>
      </c>
      <c r="F20" s="17">
        <f t="shared" si="2"/>
        <v>93.730499999999992</v>
      </c>
      <c r="G20" s="9"/>
      <c r="H20" s="23"/>
      <c r="I20" s="9"/>
      <c r="J20" s="9"/>
      <c r="K20" s="9"/>
    </row>
    <row r="21" spans="1:11" ht="12.75" customHeight="1" x14ac:dyDescent="0.2">
      <c r="A21" s="206" t="s">
        <v>86</v>
      </c>
      <c r="B21" s="206"/>
      <c r="C21" s="24">
        <f>SUM(C12:C20)</f>
        <v>0.37800000000000006</v>
      </c>
      <c r="D21" s="25">
        <f>SUM(D12:D20)</f>
        <v>3543.0128999999997</v>
      </c>
      <c r="E21" s="26">
        <f>SUM(E12:E20)</f>
        <v>0.20742396531354679</v>
      </c>
      <c r="F21" s="25">
        <f>SUM(F12:F20)</f>
        <v>3543.0128999999997</v>
      </c>
      <c r="G21" s="9"/>
      <c r="H21" s="27"/>
      <c r="I21" s="9"/>
      <c r="J21" s="9"/>
      <c r="K21" s="9"/>
    </row>
    <row r="22" spans="1:11" ht="15" customHeight="1" x14ac:dyDescent="0.2">
      <c r="A22" s="14" t="s">
        <v>44</v>
      </c>
      <c r="B22" s="205" t="s">
        <v>87</v>
      </c>
      <c r="C22" s="205"/>
      <c r="D22" s="205"/>
      <c r="E22" s="205"/>
      <c r="F22" s="205"/>
    </row>
    <row r="23" spans="1:11" x14ac:dyDescent="0.2">
      <c r="A23" s="14" t="s">
        <v>45</v>
      </c>
      <c r="B23" s="15" t="s">
        <v>88</v>
      </c>
      <c r="C23" s="22">
        <f>ENCARGOS!C16</f>
        <v>6.8999999999999999E-3</v>
      </c>
      <c r="D23" s="17">
        <f t="shared" ref="D23:D29" si="3">F23</f>
        <v>64.674044999999992</v>
      </c>
      <c r="E23" s="18">
        <f t="shared" ref="E23:E29" si="4">F23/$F$51</f>
        <v>3.7863104779456958E-3</v>
      </c>
      <c r="F23" s="17">
        <f t="shared" ref="F23:F29" si="5">$F$9*C23</f>
        <v>64.674044999999992</v>
      </c>
      <c r="K23" s="3" t="s">
        <v>205</v>
      </c>
    </row>
    <row r="24" spans="1:11" x14ac:dyDescent="0.2">
      <c r="A24" s="14" t="s">
        <v>89</v>
      </c>
      <c r="B24" s="15" t="s">
        <v>90</v>
      </c>
      <c r="C24" s="22">
        <f>ENCARGOS!C17</f>
        <v>8.3299999999999999E-2</v>
      </c>
      <c r="D24" s="17">
        <f t="shared" si="3"/>
        <v>780.77506499999993</v>
      </c>
      <c r="E24" s="18">
        <f t="shared" si="4"/>
        <v>4.5710096059837169E-2</v>
      </c>
      <c r="F24" s="17">
        <f t="shared" si="5"/>
        <v>780.77506499999993</v>
      </c>
    </row>
    <row r="25" spans="1:11" x14ac:dyDescent="0.2">
      <c r="A25" s="14" t="s">
        <v>91</v>
      </c>
      <c r="B25" s="15" t="s">
        <v>92</v>
      </c>
      <c r="C25" s="22">
        <f>ENCARGOS!C18</f>
        <v>5.9999999999999995E-4</v>
      </c>
      <c r="D25" s="17">
        <f t="shared" si="3"/>
        <v>5.623829999999999</v>
      </c>
      <c r="E25" s="18">
        <f t="shared" si="4"/>
        <v>3.2924438938658224E-4</v>
      </c>
      <c r="F25" s="17">
        <f t="shared" si="5"/>
        <v>5.623829999999999</v>
      </c>
    </row>
    <row r="26" spans="1:11" x14ac:dyDescent="0.2">
      <c r="A26" s="14" t="s">
        <v>93</v>
      </c>
      <c r="B26" s="15" t="s">
        <v>94</v>
      </c>
      <c r="C26" s="22">
        <f>ENCARGOS!C19</f>
        <v>5.5999999999999999E-3</v>
      </c>
      <c r="D26" s="17">
        <f t="shared" si="3"/>
        <v>52.489079999999994</v>
      </c>
      <c r="E26" s="18">
        <f t="shared" si="4"/>
        <v>3.0729476342747676E-3</v>
      </c>
      <c r="F26" s="17">
        <f t="shared" si="5"/>
        <v>52.489079999999994</v>
      </c>
    </row>
    <row r="27" spans="1:11" x14ac:dyDescent="0.2">
      <c r="A27" s="14" t="s">
        <v>95</v>
      </c>
      <c r="B27" s="15" t="s">
        <v>96</v>
      </c>
      <c r="C27" s="22">
        <f>ENCARGOS!C20</f>
        <v>8.9999999999999998E-4</v>
      </c>
      <c r="D27" s="17">
        <f t="shared" si="3"/>
        <v>8.4357449999999989</v>
      </c>
      <c r="E27" s="18">
        <f t="shared" si="4"/>
        <v>4.9386658407987337E-4</v>
      </c>
      <c r="F27" s="17">
        <f t="shared" si="5"/>
        <v>8.4357449999999989</v>
      </c>
    </row>
    <row r="28" spans="1:11" x14ac:dyDescent="0.2">
      <c r="A28" s="14" t="s">
        <v>97</v>
      </c>
      <c r="B28" s="15" t="s">
        <v>98</v>
      </c>
      <c r="C28" s="22">
        <f>ENCARGOS!C21</f>
        <v>6.1400000000000003E-2</v>
      </c>
      <c r="D28" s="17">
        <f t="shared" si="3"/>
        <v>575.50527</v>
      </c>
      <c r="E28" s="18">
        <f t="shared" si="4"/>
        <v>3.3692675847226919E-2</v>
      </c>
      <c r="F28" s="17">
        <f t="shared" si="5"/>
        <v>575.50527</v>
      </c>
    </row>
    <row r="29" spans="1:11" x14ac:dyDescent="0.2">
      <c r="A29" s="14" t="s">
        <v>99</v>
      </c>
      <c r="B29" s="15" t="s">
        <v>100</v>
      </c>
      <c r="C29" s="22">
        <f>ENCARGOS!C22</f>
        <v>2.0000000000000001E-4</v>
      </c>
      <c r="D29" s="17">
        <f t="shared" si="3"/>
        <v>1.8746099999999999</v>
      </c>
      <c r="E29" s="18">
        <f t="shared" si="4"/>
        <v>1.0974812979552743E-4</v>
      </c>
      <c r="F29" s="17">
        <f t="shared" si="5"/>
        <v>1.8746099999999999</v>
      </c>
    </row>
    <row r="30" spans="1:11" ht="12.75" customHeight="1" x14ac:dyDescent="0.2">
      <c r="A30" s="206" t="s">
        <v>101</v>
      </c>
      <c r="B30" s="206"/>
      <c r="C30" s="24">
        <f>SUM(C23:C29)</f>
        <v>0.15890000000000001</v>
      </c>
      <c r="D30" s="25">
        <f>SUM(D23:D29)</f>
        <v>1489.3776449999998</v>
      </c>
      <c r="E30" s="26">
        <f>SUM(E23:E29)</f>
        <v>8.7194889122546526E-2</v>
      </c>
      <c r="F30" s="25">
        <f>SUM(F23:F29)</f>
        <v>1489.3776449999998</v>
      </c>
      <c r="G30" s="28"/>
    </row>
    <row r="31" spans="1:11" ht="15" customHeight="1" x14ac:dyDescent="0.2">
      <c r="A31" s="14" t="s">
        <v>46</v>
      </c>
      <c r="B31" s="205" t="s">
        <v>102</v>
      </c>
      <c r="C31" s="205"/>
      <c r="D31" s="205"/>
      <c r="E31" s="205"/>
      <c r="F31" s="205"/>
    </row>
    <row r="32" spans="1:11" x14ac:dyDescent="0.2">
      <c r="A32" s="14" t="s">
        <v>47</v>
      </c>
      <c r="B32" s="15" t="s">
        <v>103</v>
      </c>
      <c r="C32" s="22">
        <f>ENCARGOS!C25</f>
        <v>3.9399999999999998E-2</v>
      </c>
      <c r="D32" s="17">
        <f>F32</f>
        <v>369.29816999999997</v>
      </c>
      <c r="E32" s="18">
        <f>F32/$F$51</f>
        <v>2.1620381569718902E-2</v>
      </c>
      <c r="F32" s="17">
        <f>$F$9*C32</f>
        <v>369.29816999999997</v>
      </c>
    </row>
    <row r="33" spans="1:7" x14ac:dyDescent="0.2">
      <c r="A33" s="14" t="s">
        <v>104</v>
      </c>
      <c r="B33" s="15" t="s">
        <v>105</v>
      </c>
      <c r="C33" s="22">
        <f>ENCARGOS!C26</f>
        <v>8.9999999999999998E-4</v>
      </c>
      <c r="D33" s="17">
        <f>F33</f>
        <v>8.4357449999999989</v>
      </c>
      <c r="E33" s="18">
        <f>F33/$F$51</f>
        <v>4.9386658407987337E-4</v>
      </c>
      <c r="F33" s="17">
        <f>$F$9*C33</f>
        <v>8.4357449999999989</v>
      </c>
    </row>
    <row r="34" spans="1:7" x14ac:dyDescent="0.2">
      <c r="A34" s="14" t="s">
        <v>106</v>
      </c>
      <c r="B34" s="15" t="s">
        <v>107</v>
      </c>
      <c r="C34" s="22">
        <f>ENCARGOS!C27</f>
        <v>4.4200000000000003E-2</v>
      </c>
      <c r="D34" s="17">
        <f>F34</f>
        <v>414.28881000000001</v>
      </c>
      <c r="E34" s="18">
        <f>F34/$F$51</f>
        <v>2.4254336684811563E-2</v>
      </c>
      <c r="F34" s="17">
        <f>$F$9*C34</f>
        <v>414.28881000000001</v>
      </c>
    </row>
    <row r="35" spans="1:7" x14ac:dyDescent="0.2">
      <c r="A35" s="14" t="s">
        <v>108</v>
      </c>
      <c r="B35" s="15" t="s">
        <v>109</v>
      </c>
      <c r="C35" s="22">
        <f>ENCARGOS!C28</f>
        <v>3.8899999999999997E-2</v>
      </c>
      <c r="D35" s="17">
        <f>F35</f>
        <v>364.61164499999995</v>
      </c>
      <c r="E35" s="18">
        <f>F35/$F$51</f>
        <v>2.1346011245230081E-2</v>
      </c>
      <c r="F35" s="17">
        <f>$F$9*C35</f>
        <v>364.61164499999995</v>
      </c>
    </row>
    <row r="36" spans="1:7" x14ac:dyDescent="0.2">
      <c r="A36" s="14" t="s">
        <v>110</v>
      </c>
      <c r="B36" s="15" t="s">
        <v>111</v>
      </c>
      <c r="C36" s="22">
        <f>ENCARGOS!C29</f>
        <v>3.3E-3</v>
      </c>
      <c r="D36" s="17">
        <f>F36</f>
        <v>30.931064999999997</v>
      </c>
      <c r="E36" s="18">
        <f>F36/$F$51</f>
        <v>1.8108441416262023E-3</v>
      </c>
      <c r="F36" s="17">
        <f>$F$9*C36</f>
        <v>30.931064999999997</v>
      </c>
    </row>
    <row r="37" spans="1:7" ht="12.75" customHeight="1" x14ac:dyDescent="0.2">
      <c r="A37" s="206" t="s">
        <v>112</v>
      </c>
      <c r="B37" s="206"/>
      <c r="C37" s="24">
        <f>SUM(C32:C36)</f>
        <v>0.12669999999999998</v>
      </c>
      <c r="D37" s="25">
        <f>SUM(D32:D36)</f>
        <v>1187.565435</v>
      </c>
      <c r="E37" s="26">
        <f>SUM(E32:E36)</f>
        <v>6.9525440225466625E-2</v>
      </c>
      <c r="F37" s="25">
        <f>SUM(F32:F36)</f>
        <v>1187.565435</v>
      </c>
      <c r="G37" s="28"/>
    </row>
    <row r="38" spans="1:7" ht="15" customHeight="1" x14ac:dyDescent="0.2">
      <c r="A38" s="14" t="s">
        <v>48</v>
      </c>
      <c r="B38" s="205" t="s">
        <v>113</v>
      </c>
      <c r="C38" s="205"/>
      <c r="D38" s="205"/>
      <c r="E38" s="205"/>
      <c r="F38" s="205"/>
    </row>
    <row r="39" spans="1:7" x14ac:dyDescent="0.2">
      <c r="A39" s="14" t="s">
        <v>49</v>
      </c>
      <c r="B39" s="15" t="s">
        <v>114</v>
      </c>
      <c r="C39" s="22">
        <f>ENCARGOS!C32</f>
        <v>6.0100000000000001E-2</v>
      </c>
      <c r="D39" s="17">
        <f>F39</f>
        <v>563.32030499999996</v>
      </c>
      <c r="E39" s="18">
        <f>F39/$F$51</f>
        <v>3.2979313003555992E-2</v>
      </c>
      <c r="F39" s="17">
        <f>$F$9*C39</f>
        <v>563.32030499999996</v>
      </c>
    </row>
    <row r="40" spans="1:7" ht="25.5" x14ac:dyDescent="0.2">
      <c r="A40" s="14" t="s">
        <v>115</v>
      </c>
      <c r="B40" s="15" t="s">
        <v>116</v>
      </c>
      <c r="C40" s="22">
        <f>ENCARGOS!C33</f>
        <v>3.5000000000000001E-3</v>
      </c>
      <c r="D40" s="17">
        <f>F40</f>
        <v>32.805675000000001</v>
      </c>
      <c r="E40" s="18">
        <f>F40/$F$51</f>
        <v>1.9205922714217302E-3</v>
      </c>
      <c r="F40" s="17">
        <f>$F$9*C40</f>
        <v>32.805675000000001</v>
      </c>
    </row>
    <row r="41" spans="1:7" ht="12.75" customHeight="1" x14ac:dyDescent="0.2">
      <c r="A41" s="206" t="s">
        <v>117</v>
      </c>
      <c r="B41" s="206"/>
      <c r="C41" s="24">
        <f>SUM(C39:C40)</f>
        <v>6.3600000000000004E-2</v>
      </c>
      <c r="D41" s="25">
        <f>SUM(D39:D40)</f>
        <v>596.12597999999991</v>
      </c>
      <c r="E41" s="26">
        <f>SUM(E39:E40)</f>
        <v>3.4899905274977723E-2</v>
      </c>
      <c r="F41" s="25">
        <f>SUM(F39:F40)</f>
        <v>596.12597999999991</v>
      </c>
    </row>
    <row r="42" spans="1:7" s="13" customFormat="1" ht="12.75" customHeight="1" x14ac:dyDescent="0.2">
      <c r="A42" s="208" t="s">
        <v>118</v>
      </c>
      <c r="B42" s="208"/>
      <c r="C42" s="29">
        <f>(SUM(C21,C30,C37,C41))</f>
        <v>0.72719999999999996</v>
      </c>
      <c r="D42" s="20">
        <f>SUM(D21,D30,D37,D41)</f>
        <v>6816.0819599999986</v>
      </c>
      <c r="E42" s="21">
        <f>SUM(E21,E30,E37,E41)</f>
        <v>0.39904419993653767</v>
      </c>
      <c r="F42" s="20">
        <f>ROUND(SUM(F21,F30,F37,F41),2)</f>
        <v>6816.08</v>
      </c>
    </row>
    <row r="43" spans="1:7" s="13" customFormat="1" ht="12.75" customHeight="1" x14ac:dyDescent="0.2">
      <c r="A43" s="207" t="s">
        <v>119</v>
      </c>
      <c r="B43" s="207"/>
      <c r="C43" s="207"/>
      <c r="D43" s="207"/>
      <c r="E43" s="207"/>
      <c r="F43" s="25">
        <f>F9+F42</f>
        <v>16189.13</v>
      </c>
    </row>
    <row r="44" spans="1:7" s="13" customFormat="1" x14ac:dyDescent="0.2">
      <c r="A44" s="10">
        <v>3</v>
      </c>
      <c r="B44" s="11" t="s">
        <v>120</v>
      </c>
      <c r="C44" s="10"/>
      <c r="D44" s="31"/>
      <c r="E44" s="30"/>
      <c r="F44" s="31"/>
    </row>
    <row r="45" spans="1:7" s="13" customFormat="1" x14ac:dyDescent="0.2">
      <c r="A45" s="14" t="s">
        <v>53</v>
      </c>
      <c r="B45" s="15" t="s">
        <v>121</v>
      </c>
      <c r="C45" s="32">
        <v>22</v>
      </c>
      <c r="D45" s="17">
        <f>IF(D58&gt;0,D58,0)</f>
        <v>0</v>
      </c>
      <c r="E45" s="18">
        <f>F45/$F$51</f>
        <v>0</v>
      </c>
      <c r="F45" s="17">
        <f>D45*C45</f>
        <v>0</v>
      </c>
    </row>
    <row r="46" spans="1:7" s="13" customFormat="1" x14ac:dyDescent="0.2">
      <c r="A46" s="14" t="s">
        <v>55</v>
      </c>
      <c r="B46" s="15" t="s">
        <v>122</v>
      </c>
      <c r="C46" s="32">
        <v>22</v>
      </c>
      <c r="D46" s="17">
        <v>28</v>
      </c>
      <c r="E46" s="18">
        <f>F46/$F$51</f>
        <v>3.6063420100204788E-2</v>
      </c>
      <c r="F46" s="17">
        <f>D46*C46</f>
        <v>616</v>
      </c>
    </row>
    <row r="47" spans="1:7" s="13" customFormat="1" x14ac:dyDescent="0.2">
      <c r="A47" s="14" t="s">
        <v>123</v>
      </c>
      <c r="B47" s="15" t="s">
        <v>125</v>
      </c>
      <c r="C47" s="32">
        <v>1</v>
      </c>
      <c r="D47" s="119">
        <v>123.54</v>
      </c>
      <c r="E47" s="18">
        <f>F47/$F$51</f>
        <v>7.2325891545118506E-3</v>
      </c>
      <c r="F47" s="17">
        <f>C47*D47</f>
        <v>123.54</v>
      </c>
    </row>
    <row r="48" spans="1:7" s="13" customFormat="1" x14ac:dyDescent="0.2">
      <c r="A48" s="145" t="s">
        <v>124</v>
      </c>
      <c r="B48" s="15" t="s">
        <v>284</v>
      </c>
      <c r="C48" s="32">
        <v>1</v>
      </c>
      <c r="D48" s="119">
        <v>152.35</v>
      </c>
      <c r="E48" s="18">
        <f>F48/$F$51</f>
        <v>8.9192565783542191E-3</v>
      </c>
      <c r="F48" s="17">
        <f>C48*D48</f>
        <v>152.35</v>
      </c>
    </row>
    <row r="49" spans="1:11" ht="12.75" customHeight="1" x14ac:dyDescent="0.2">
      <c r="A49" s="203" t="s">
        <v>127</v>
      </c>
      <c r="B49" s="203"/>
      <c r="C49" s="203"/>
      <c r="D49" s="33">
        <f>SUM(D45:D47)</f>
        <v>151.54000000000002</v>
      </c>
      <c r="E49" s="34">
        <f>SUM(E45:E47)</f>
        <v>4.329600925471664E-2</v>
      </c>
      <c r="F49" s="33">
        <f>ROUND(SUM(F45:F48),2)</f>
        <v>891.89</v>
      </c>
    </row>
    <row r="50" spans="1:11" ht="12.75" customHeight="1" x14ac:dyDescent="0.2">
      <c r="A50" s="204"/>
      <c r="B50" s="204"/>
      <c r="C50" s="204"/>
      <c r="D50" s="204"/>
      <c r="E50" s="34">
        <f>SUM(E9,E21,E30,E37,E41,E49)</f>
        <v>0.99108085816889147</v>
      </c>
      <c r="F50" s="33"/>
    </row>
    <row r="51" spans="1:11" s="13" customFormat="1" ht="12.75" customHeight="1" x14ac:dyDescent="0.2">
      <c r="A51" s="203" t="s">
        <v>128</v>
      </c>
      <c r="B51" s="203"/>
      <c r="C51" s="203"/>
      <c r="D51" s="203"/>
      <c r="E51" s="203"/>
      <c r="F51" s="33">
        <f>SUM(F9,F42,F49)</f>
        <v>17081.02</v>
      </c>
      <c r="H51" s="35"/>
      <c r="K51" s="36"/>
    </row>
    <row r="52" spans="1:11" s="13" customFormat="1" ht="12.75" customHeight="1" x14ac:dyDescent="0.2">
      <c r="A52" s="203" t="s">
        <v>129</v>
      </c>
      <c r="B52" s="203"/>
      <c r="C52" s="203"/>
      <c r="D52" s="203"/>
      <c r="E52" s="203"/>
      <c r="F52" s="33">
        <f>F51/220</f>
        <v>77.641000000000005</v>
      </c>
      <c r="H52" s="35"/>
      <c r="K52" s="36"/>
    </row>
    <row r="53" spans="1:11" ht="12.75" customHeight="1" x14ac:dyDescent="0.2">
      <c r="A53" s="132" t="s">
        <v>271</v>
      </c>
      <c r="B53" s="197" t="s">
        <v>272</v>
      </c>
      <c r="C53" s="197"/>
      <c r="D53" s="197"/>
      <c r="E53" s="197"/>
      <c r="F53" s="197"/>
    </row>
    <row r="54" spans="1:11" ht="12.75" customHeight="1" x14ac:dyDescent="0.2">
      <c r="A54" s="132"/>
      <c r="B54" s="133" t="s">
        <v>273</v>
      </c>
      <c r="C54" s="134"/>
      <c r="D54" s="135">
        <f>F9</f>
        <v>9373.0499999999993</v>
      </c>
      <c r="E54" s="196" t="s">
        <v>65</v>
      </c>
      <c r="F54" s="196"/>
    </row>
    <row r="55" spans="1:11" x14ac:dyDescent="0.2">
      <c r="A55" s="132"/>
      <c r="B55" s="133" t="s">
        <v>274</v>
      </c>
      <c r="C55" s="134"/>
      <c r="D55" s="136">
        <v>937</v>
      </c>
      <c r="E55" s="137"/>
      <c r="F55" s="138"/>
    </row>
    <row r="56" spans="1:11" ht="12.75" customHeight="1" x14ac:dyDescent="0.2">
      <c r="A56" s="132"/>
      <c r="B56" s="139" t="s">
        <v>275</v>
      </c>
      <c r="C56" s="140">
        <v>0.06</v>
      </c>
      <c r="D56" s="135">
        <f>D54*C56</f>
        <v>562.38299999999992</v>
      </c>
      <c r="E56" s="196" t="s">
        <v>276</v>
      </c>
      <c r="F56" s="196"/>
    </row>
    <row r="57" spans="1:11" ht="12.75" customHeight="1" x14ac:dyDescent="0.2">
      <c r="A57" s="132"/>
      <c r="B57" s="133" t="s">
        <v>277</v>
      </c>
      <c r="C57" s="141">
        <v>22</v>
      </c>
      <c r="D57" s="136">
        <v>10</v>
      </c>
      <c r="E57" s="196" t="s">
        <v>278</v>
      </c>
      <c r="F57" s="196"/>
    </row>
    <row r="58" spans="1:11" x14ac:dyDescent="0.2">
      <c r="A58" s="132"/>
      <c r="B58" s="133" t="s">
        <v>279</v>
      </c>
      <c r="C58" s="132"/>
      <c r="D58" s="135">
        <f>(D57*C57-D56)/C57</f>
        <v>-15.562863636363632</v>
      </c>
      <c r="E58" s="137"/>
      <c r="F58" s="138"/>
    </row>
    <row r="59" spans="1:11" ht="12.75" customHeight="1" x14ac:dyDescent="0.2">
      <c r="A59" s="132"/>
      <c r="B59" s="133" t="s">
        <v>280</v>
      </c>
      <c r="C59" s="132"/>
      <c r="D59" s="136">
        <v>28</v>
      </c>
      <c r="E59" s="196" t="s">
        <v>281</v>
      </c>
      <c r="F59" s="196"/>
    </row>
    <row r="60" spans="1:11" ht="12.75" customHeight="1" x14ac:dyDescent="0.2">
      <c r="A60" s="132"/>
      <c r="B60" s="133" t="s">
        <v>279</v>
      </c>
      <c r="C60" s="140">
        <v>1</v>
      </c>
      <c r="D60" s="135">
        <f>D59*C60</f>
        <v>28</v>
      </c>
      <c r="E60" s="196" t="s">
        <v>276</v>
      </c>
      <c r="F60" s="196"/>
    </row>
    <row r="61" spans="1:11" ht="12.75" customHeight="1" x14ac:dyDescent="0.2">
      <c r="A61"/>
      <c r="B61"/>
      <c r="C61"/>
      <c r="D61"/>
      <c r="E61"/>
      <c r="F61"/>
    </row>
    <row r="62" spans="1:11" ht="12.75" customHeight="1" x14ac:dyDescent="0.2">
      <c r="A62"/>
      <c r="B62"/>
      <c r="C62"/>
      <c r="D62"/>
      <c r="E62"/>
      <c r="F62"/>
    </row>
  </sheetData>
  <mergeCells count="28">
    <mergeCell ref="B10:F10"/>
    <mergeCell ref="B11:F11"/>
    <mergeCell ref="B5:F5"/>
    <mergeCell ref="A9:C9"/>
    <mergeCell ref="A21:B21"/>
    <mergeCell ref="A51:E51"/>
    <mergeCell ref="A52:E52"/>
    <mergeCell ref="A50:D50"/>
    <mergeCell ref="B22:F22"/>
    <mergeCell ref="A30:B30"/>
    <mergeCell ref="B31:F31"/>
    <mergeCell ref="A43:E43"/>
    <mergeCell ref="A49:C49"/>
    <mergeCell ref="A41:B41"/>
    <mergeCell ref="A42:B42"/>
    <mergeCell ref="A37:B37"/>
    <mergeCell ref="B38:F38"/>
    <mergeCell ref="A1:F1"/>
    <mergeCell ref="A2:C2"/>
    <mergeCell ref="D2:F2"/>
    <mergeCell ref="A3:C3"/>
    <mergeCell ref="D3:F3"/>
    <mergeCell ref="E60:F60"/>
    <mergeCell ref="B53:F53"/>
    <mergeCell ref="E54:F54"/>
    <mergeCell ref="E56:F56"/>
    <mergeCell ref="E57:F57"/>
    <mergeCell ref="E59:F59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5" max="16383" man="1"/>
  </rowBreaks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F9783-0890-154B-87EF-9BE8AF19D0D9}">
  <dimension ref="A1:K60"/>
  <sheetViews>
    <sheetView showGridLines="0" zoomScaleNormal="100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198" t="s">
        <v>283</v>
      </c>
      <c r="B1" s="199"/>
      <c r="C1" s="199"/>
      <c r="D1" s="199"/>
      <c r="E1" s="199"/>
      <c r="F1" s="199"/>
    </row>
    <row r="2" spans="1:11" ht="12.75" customHeight="1" thickBot="1" x14ac:dyDescent="0.3">
      <c r="A2" s="200" t="s">
        <v>57</v>
      </c>
      <c r="B2" s="200"/>
      <c r="C2" s="200"/>
      <c r="D2" s="201" t="s">
        <v>286</v>
      </c>
      <c r="E2" s="201"/>
      <c r="F2" s="201"/>
    </row>
    <row r="3" spans="1:11" ht="15" x14ac:dyDescent="0.25">
      <c r="A3" s="202" t="s">
        <v>305</v>
      </c>
      <c r="B3" s="202"/>
      <c r="C3" s="202"/>
      <c r="D3" s="201" t="s">
        <v>59</v>
      </c>
      <c r="E3" s="201"/>
      <c r="F3" s="201"/>
    </row>
    <row r="4" spans="1:11" ht="39" customHeight="1" x14ac:dyDescent="0.2">
      <c r="A4" s="5"/>
      <c r="B4" s="6" t="s">
        <v>60</v>
      </c>
      <c r="C4" s="143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205" t="s">
        <v>64</v>
      </c>
      <c r="C5" s="205"/>
      <c r="D5" s="205"/>
      <c r="E5" s="205"/>
      <c r="F5" s="205"/>
      <c r="G5" s="12"/>
      <c r="H5" s="9"/>
      <c r="I5" s="12"/>
      <c r="J5" s="12"/>
      <c r="K5" s="12"/>
    </row>
    <row r="6" spans="1:11" x14ac:dyDescent="0.2">
      <c r="A6" s="145" t="s">
        <v>6</v>
      </c>
      <c r="B6" s="15" t="s">
        <v>65</v>
      </c>
      <c r="C6" s="16">
        <v>1</v>
      </c>
      <c r="D6" s="17">
        <v>6740.45</v>
      </c>
      <c r="E6" s="18">
        <f>F6/$F$50</f>
        <v>0.61455261915051529</v>
      </c>
      <c r="F6" s="17">
        <f>$D$6*C6</f>
        <v>6740.45</v>
      </c>
      <c r="G6" s="9"/>
      <c r="H6" s="9"/>
      <c r="I6" s="9"/>
      <c r="J6" s="9"/>
      <c r="K6" s="9"/>
    </row>
    <row r="7" spans="1:11" x14ac:dyDescent="0.2">
      <c r="A7" s="145" t="s">
        <v>27</v>
      </c>
      <c r="B7" s="15" t="s">
        <v>66</v>
      </c>
      <c r="C7" s="19">
        <v>0</v>
      </c>
      <c r="D7" s="17">
        <f>F7</f>
        <v>0</v>
      </c>
      <c r="E7" s="18">
        <f>F7/$F$50</f>
        <v>0</v>
      </c>
      <c r="F7" s="17">
        <f>$D$6*C7</f>
        <v>0</v>
      </c>
      <c r="G7" s="9"/>
      <c r="H7" s="151"/>
      <c r="I7" s="9"/>
      <c r="J7" s="9"/>
      <c r="K7" s="9"/>
    </row>
    <row r="8" spans="1:11" ht="12.75" customHeight="1" x14ac:dyDescent="0.2">
      <c r="A8" s="208" t="s">
        <v>67</v>
      </c>
      <c r="B8" s="208"/>
      <c r="C8" s="208"/>
      <c r="D8" s="20">
        <f>SUM(D6:D7)</f>
        <v>6740.45</v>
      </c>
      <c r="E8" s="21">
        <f>SUM(E6:E7)</f>
        <v>0.61455261915051529</v>
      </c>
      <c r="F8" s="20">
        <f>ROUND(SUM(F6:F7),2)</f>
        <v>6740.45</v>
      </c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205" t="s">
        <v>68</v>
      </c>
      <c r="C9" s="205"/>
      <c r="D9" s="205"/>
      <c r="E9" s="205"/>
      <c r="F9" s="205"/>
      <c r="G9" s="12"/>
      <c r="H9" s="12"/>
      <c r="I9" s="12"/>
      <c r="J9" s="12"/>
      <c r="K9" s="12"/>
    </row>
    <row r="10" spans="1:11" ht="14.25" customHeight="1" x14ac:dyDescent="0.2">
      <c r="A10" s="145" t="s">
        <v>39</v>
      </c>
      <c r="B10" s="205" t="s">
        <v>69</v>
      </c>
      <c r="C10" s="205"/>
      <c r="D10" s="205"/>
      <c r="E10" s="205"/>
      <c r="F10" s="205"/>
      <c r="G10" s="9"/>
      <c r="H10" s="9"/>
      <c r="I10" s="9"/>
      <c r="J10" s="9"/>
      <c r="K10" s="9"/>
    </row>
    <row r="11" spans="1:11" x14ac:dyDescent="0.2">
      <c r="A11" s="145" t="s">
        <v>40</v>
      </c>
      <c r="B11" s="15" t="s">
        <v>70</v>
      </c>
      <c r="C11" s="22">
        <v>0.1</v>
      </c>
      <c r="D11" s="17">
        <f t="shared" ref="D11:D19" si="0">F11</f>
        <v>674.04500000000007</v>
      </c>
      <c r="E11" s="18">
        <f t="shared" ref="E11:E19" si="1">F11/$F$50</f>
        <v>6.1455261915051532E-2</v>
      </c>
      <c r="F11" s="17">
        <f t="shared" ref="F11:F19" si="2">$F$8*C11</f>
        <v>674.04500000000007</v>
      </c>
      <c r="G11" s="9"/>
      <c r="H11" s="23"/>
      <c r="I11" s="9"/>
      <c r="J11" s="9"/>
      <c r="K11" s="9"/>
    </row>
    <row r="12" spans="1:11" x14ac:dyDescent="0.2">
      <c r="A12" s="145" t="s">
        <v>41</v>
      </c>
      <c r="B12" s="15" t="s">
        <v>71</v>
      </c>
      <c r="C12" s="22">
        <f>ENCARGOS!C6</f>
        <v>1.4999999999999999E-2</v>
      </c>
      <c r="D12" s="17">
        <v>0</v>
      </c>
      <c r="E12" s="18">
        <f t="shared" si="1"/>
        <v>9.2182892872577273E-3</v>
      </c>
      <c r="F12" s="17">
        <f t="shared" si="2"/>
        <v>101.10674999999999</v>
      </c>
      <c r="G12" s="9"/>
      <c r="H12" s="23"/>
      <c r="I12" s="9"/>
      <c r="J12" s="9"/>
      <c r="K12" s="9"/>
    </row>
    <row r="13" spans="1:11" x14ac:dyDescent="0.2">
      <c r="A13" s="145" t="s">
        <v>72</v>
      </c>
      <c r="B13" s="15" t="s">
        <v>73</v>
      </c>
      <c r="C13" s="22">
        <f>ENCARGOS!C7</f>
        <v>0.01</v>
      </c>
      <c r="D13" s="17">
        <v>0</v>
      </c>
      <c r="E13" s="18">
        <f t="shared" si="1"/>
        <v>6.1455261915051521E-3</v>
      </c>
      <c r="F13" s="17">
        <f t="shared" si="2"/>
        <v>67.404499999999999</v>
      </c>
      <c r="G13" s="9"/>
      <c r="H13" s="23"/>
      <c r="I13" s="9"/>
      <c r="J13" s="9"/>
      <c r="K13" s="9"/>
    </row>
    <row r="14" spans="1:11" x14ac:dyDescent="0.2">
      <c r="A14" s="145" t="s">
        <v>74</v>
      </c>
      <c r="B14" s="15" t="s">
        <v>75</v>
      </c>
      <c r="C14" s="22">
        <f>ENCARGOS!C8</f>
        <v>2E-3</v>
      </c>
      <c r="D14" s="17">
        <v>0</v>
      </c>
      <c r="E14" s="18">
        <f t="shared" si="1"/>
        <v>1.2291052383010305E-3</v>
      </c>
      <c r="F14" s="17">
        <f t="shared" si="2"/>
        <v>13.4809</v>
      </c>
      <c r="G14" s="9"/>
      <c r="H14" s="23"/>
      <c r="I14" s="9"/>
      <c r="J14" s="9"/>
      <c r="K14" s="9"/>
    </row>
    <row r="15" spans="1:11" x14ac:dyDescent="0.2">
      <c r="A15" s="145" t="s">
        <v>76</v>
      </c>
      <c r="B15" s="15" t="s">
        <v>77</v>
      </c>
      <c r="C15" s="22">
        <f>ENCARGOS!C9</f>
        <v>6.0000000000000001E-3</v>
      </c>
      <c r="D15" s="17">
        <v>0</v>
      </c>
      <c r="E15" s="18">
        <f t="shared" si="1"/>
        <v>3.6873157149030916E-3</v>
      </c>
      <c r="F15" s="17">
        <f t="shared" si="2"/>
        <v>40.442700000000002</v>
      </c>
      <c r="G15" s="9"/>
      <c r="H15" s="23"/>
      <c r="I15" s="9"/>
      <c r="J15" s="9"/>
      <c r="K15" s="9"/>
    </row>
    <row r="16" spans="1:11" x14ac:dyDescent="0.2">
      <c r="A16" s="145" t="s">
        <v>78</v>
      </c>
      <c r="B16" s="15" t="s">
        <v>79</v>
      </c>
      <c r="C16" s="22">
        <f>ENCARGOS!C10</f>
        <v>2.5000000000000001E-2</v>
      </c>
      <c r="D16" s="17">
        <v>0</v>
      </c>
      <c r="E16" s="18">
        <f t="shared" si="1"/>
        <v>1.5363815478762883E-2</v>
      </c>
      <c r="F16" s="17">
        <f t="shared" si="2"/>
        <v>168.51125000000002</v>
      </c>
      <c r="G16" s="9"/>
      <c r="H16" s="23"/>
      <c r="I16" s="9"/>
      <c r="J16" s="9"/>
      <c r="K16" s="9"/>
    </row>
    <row r="17" spans="1:11" x14ac:dyDescent="0.2">
      <c r="A17" s="145" t="s">
        <v>80</v>
      </c>
      <c r="B17" s="15" t="s">
        <v>81</v>
      </c>
      <c r="C17" s="22">
        <f>ENCARGOS!C11</f>
        <v>0.03</v>
      </c>
      <c r="D17" s="17">
        <v>0</v>
      </c>
      <c r="E17" s="18">
        <f t="shared" si="1"/>
        <v>1.8436578574515455E-2</v>
      </c>
      <c r="F17" s="17">
        <f t="shared" si="2"/>
        <v>202.21349999999998</v>
      </c>
      <c r="G17" s="9"/>
      <c r="H17" s="23"/>
      <c r="I17" s="9"/>
      <c r="J17" s="9"/>
      <c r="K17" s="9"/>
    </row>
    <row r="18" spans="1:11" x14ac:dyDescent="0.2">
      <c r="A18" s="145" t="s">
        <v>82</v>
      </c>
      <c r="B18" s="15" t="s">
        <v>83</v>
      </c>
      <c r="C18" s="22">
        <f>ENCARGOS!C12</f>
        <v>0.08</v>
      </c>
      <c r="D18" s="17">
        <f t="shared" si="0"/>
        <v>539.23599999999999</v>
      </c>
      <c r="E18" s="18">
        <f t="shared" si="1"/>
        <v>4.9164209532041217E-2</v>
      </c>
      <c r="F18" s="17">
        <f t="shared" si="2"/>
        <v>539.23599999999999</v>
      </c>
      <c r="G18" s="9"/>
      <c r="H18" s="23"/>
      <c r="I18" s="9"/>
      <c r="J18" s="9"/>
      <c r="K18" s="9"/>
    </row>
    <row r="19" spans="1:11" x14ac:dyDescent="0.2">
      <c r="A19" s="145" t="s">
        <v>84</v>
      </c>
      <c r="B19" s="15" t="s">
        <v>85</v>
      </c>
      <c r="C19" s="22">
        <f>ENCARGOS!C13</f>
        <v>0.01</v>
      </c>
      <c r="D19" s="17">
        <f t="shared" si="0"/>
        <v>67.404499999999999</v>
      </c>
      <c r="E19" s="18">
        <f t="shared" si="1"/>
        <v>6.1455261915051521E-3</v>
      </c>
      <c r="F19" s="17">
        <f t="shared" si="2"/>
        <v>67.404499999999999</v>
      </c>
      <c r="G19" s="9"/>
      <c r="H19" s="23"/>
      <c r="I19" s="9"/>
      <c r="J19" s="9"/>
      <c r="K19" s="9"/>
    </row>
    <row r="20" spans="1:11" ht="12.75" customHeight="1" x14ac:dyDescent="0.2">
      <c r="A20" s="206" t="s">
        <v>86</v>
      </c>
      <c r="B20" s="206"/>
      <c r="C20" s="24">
        <f>SUM(C11:C19)</f>
        <v>0.27800000000000002</v>
      </c>
      <c r="D20" s="25">
        <f>SUM(D11:D19)</f>
        <v>1280.6855</v>
      </c>
      <c r="E20" s="26">
        <f>SUM(E11:E19)</f>
        <v>0.17084562812384324</v>
      </c>
      <c r="F20" s="25">
        <f>SUM(F11:F19)</f>
        <v>1873.8451000000005</v>
      </c>
      <c r="G20" s="9"/>
      <c r="H20" s="27"/>
      <c r="I20" s="9"/>
      <c r="J20" s="9"/>
      <c r="K20" s="9"/>
    </row>
    <row r="21" spans="1:11" ht="15" customHeight="1" x14ac:dyDescent="0.2">
      <c r="A21" s="145" t="s">
        <v>44</v>
      </c>
      <c r="B21" s="205" t="s">
        <v>87</v>
      </c>
      <c r="C21" s="205"/>
      <c r="D21" s="205"/>
      <c r="E21" s="205"/>
      <c r="F21" s="205"/>
    </row>
    <row r="22" spans="1:11" x14ac:dyDescent="0.2">
      <c r="A22" s="145" t="s">
        <v>45</v>
      </c>
      <c r="B22" s="99" t="s">
        <v>199</v>
      </c>
      <c r="C22" s="22">
        <f>ENCARGOS!C16</f>
        <v>6.8999999999999999E-3</v>
      </c>
      <c r="D22" s="17">
        <f t="shared" ref="D22:D28" si="3">F22</f>
        <v>46.509104999999998</v>
      </c>
      <c r="E22" s="18">
        <f t="shared" ref="E22:E28" si="4">F22/$F$50</f>
        <v>4.2404130721385548E-3</v>
      </c>
      <c r="F22" s="17">
        <f t="shared" ref="F22:F28" si="5">$F$8*C22</f>
        <v>46.509104999999998</v>
      </c>
    </row>
    <row r="23" spans="1:11" x14ac:dyDescent="0.2">
      <c r="A23" s="145" t="s">
        <v>89</v>
      </c>
      <c r="B23" s="99" t="s">
        <v>90</v>
      </c>
      <c r="C23" s="22">
        <f>ENCARGOS!C17</f>
        <v>8.3299999999999999E-2</v>
      </c>
      <c r="D23" s="17">
        <f t="shared" si="3"/>
        <v>561.47948499999995</v>
      </c>
      <c r="E23" s="18">
        <f t="shared" si="4"/>
        <v>5.1192233175237918E-2</v>
      </c>
      <c r="F23" s="17">
        <f t="shared" si="5"/>
        <v>561.47948499999995</v>
      </c>
    </row>
    <row r="24" spans="1:11" x14ac:dyDescent="0.2">
      <c r="A24" s="145" t="s">
        <v>91</v>
      </c>
      <c r="B24" s="99" t="s">
        <v>92</v>
      </c>
      <c r="C24" s="22">
        <f>ENCARGOS!C18</f>
        <v>5.9999999999999995E-4</v>
      </c>
      <c r="D24" s="17">
        <f t="shared" si="3"/>
        <v>4.0442699999999991</v>
      </c>
      <c r="E24" s="18">
        <f t="shared" si="4"/>
        <v>3.6873157149030909E-4</v>
      </c>
      <c r="F24" s="17">
        <f t="shared" si="5"/>
        <v>4.0442699999999991</v>
      </c>
    </row>
    <row r="25" spans="1:11" x14ac:dyDescent="0.2">
      <c r="A25" s="145" t="s">
        <v>93</v>
      </c>
      <c r="B25" s="99" t="s">
        <v>94</v>
      </c>
      <c r="C25" s="22">
        <f>ENCARGOS!C19</f>
        <v>5.5999999999999999E-3</v>
      </c>
      <c r="D25" s="17">
        <f t="shared" si="3"/>
        <v>37.746519999999997</v>
      </c>
      <c r="E25" s="18">
        <f t="shared" si="4"/>
        <v>3.4414946672428853E-3</v>
      </c>
      <c r="F25" s="17">
        <f t="shared" si="5"/>
        <v>37.746519999999997</v>
      </c>
    </row>
    <row r="26" spans="1:11" x14ac:dyDescent="0.2">
      <c r="A26" s="145" t="s">
        <v>95</v>
      </c>
      <c r="B26" s="99" t="s">
        <v>96</v>
      </c>
      <c r="C26" s="22">
        <f>ENCARGOS!C20</f>
        <v>8.9999999999999998E-4</v>
      </c>
      <c r="D26" s="17">
        <f t="shared" si="3"/>
        <v>6.0664049999999996</v>
      </c>
      <c r="E26" s="18">
        <f t="shared" si="4"/>
        <v>5.5309735723546366E-4</v>
      </c>
      <c r="F26" s="17">
        <f t="shared" si="5"/>
        <v>6.0664049999999996</v>
      </c>
    </row>
    <row r="27" spans="1:11" x14ac:dyDescent="0.2">
      <c r="A27" s="145" t="s">
        <v>97</v>
      </c>
      <c r="B27" s="99" t="s">
        <v>98</v>
      </c>
      <c r="C27" s="22">
        <f>ENCARGOS!C21</f>
        <v>6.1400000000000003E-2</v>
      </c>
      <c r="D27" s="17">
        <f t="shared" si="3"/>
        <v>413.86363</v>
      </c>
      <c r="E27" s="18">
        <f t="shared" si="4"/>
        <v>3.7733530815841639E-2</v>
      </c>
      <c r="F27" s="17">
        <f t="shared" si="5"/>
        <v>413.86363</v>
      </c>
    </row>
    <row r="28" spans="1:11" x14ac:dyDescent="0.2">
      <c r="A28" s="145" t="s">
        <v>99</v>
      </c>
      <c r="B28" s="99" t="s">
        <v>100</v>
      </c>
      <c r="C28" s="22">
        <f>ENCARGOS!C22</f>
        <v>2.0000000000000001E-4</v>
      </c>
      <c r="D28" s="17">
        <f t="shared" si="3"/>
        <v>1.34809</v>
      </c>
      <c r="E28" s="18">
        <f t="shared" si="4"/>
        <v>1.2291052383010305E-4</v>
      </c>
      <c r="F28" s="17">
        <f t="shared" si="5"/>
        <v>1.34809</v>
      </c>
    </row>
    <row r="29" spans="1:11" ht="12.75" customHeight="1" x14ac:dyDescent="0.2">
      <c r="A29" s="206" t="s">
        <v>101</v>
      </c>
      <c r="B29" s="206"/>
      <c r="C29" s="24">
        <f>SUM(C22:C28)</f>
        <v>0.15890000000000001</v>
      </c>
      <c r="D29" s="25">
        <f>SUM(D22:D28)</f>
        <v>1071.057505</v>
      </c>
      <c r="E29" s="26">
        <f>SUM(E22:E28)</f>
        <v>9.7652411183016888E-2</v>
      </c>
      <c r="F29" s="25">
        <f>SUM(F22:F28)</f>
        <v>1071.057505</v>
      </c>
      <c r="G29" s="28"/>
    </row>
    <row r="30" spans="1:11" ht="15" customHeight="1" x14ac:dyDescent="0.2">
      <c r="A30" s="145" t="s">
        <v>46</v>
      </c>
      <c r="B30" s="205" t="s">
        <v>102</v>
      </c>
      <c r="C30" s="205"/>
      <c r="D30" s="205"/>
      <c r="E30" s="205"/>
      <c r="F30" s="205"/>
    </row>
    <row r="31" spans="1:11" x14ac:dyDescent="0.2">
      <c r="A31" s="145" t="s">
        <v>47</v>
      </c>
      <c r="B31" s="15" t="s">
        <v>103</v>
      </c>
      <c r="C31" s="22">
        <f>ENCARGOS!C25</f>
        <v>3.9399999999999998E-2</v>
      </c>
      <c r="D31" s="17">
        <f>F31</f>
        <v>265.57372999999995</v>
      </c>
      <c r="E31" s="18">
        <f>F31/$F$50</f>
        <v>2.4213373194530298E-2</v>
      </c>
      <c r="F31" s="17">
        <f>$F$8*C31</f>
        <v>265.57372999999995</v>
      </c>
    </row>
    <row r="32" spans="1:11" x14ac:dyDescent="0.2">
      <c r="A32" s="145" t="s">
        <v>104</v>
      </c>
      <c r="B32" s="15" t="s">
        <v>105</v>
      </c>
      <c r="C32" s="22">
        <f>ENCARGOS!C26</f>
        <v>8.9999999999999998E-4</v>
      </c>
      <c r="D32" s="17">
        <f t="shared" ref="D32:D35" si="6">F32</f>
        <v>6.0664049999999996</v>
      </c>
      <c r="E32" s="18">
        <f>F32/$F$50</f>
        <v>5.5309735723546366E-4</v>
      </c>
      <c r="F32" s="17">
        <f>$F$8*C32</f>
        <v>6.0664049999999996</v>
      </c>
    </row>
    <row r="33" spans="1:7" x14ac:dyDescent="0.2">
      <c r="A33" s="145" t="s">
        <v>106</v>
      </c>
      <c r="B33" s="15" t="s">
        <v>107</v>
      </c>
      <c r="C33" s="22">
        <f>ENCARGOS!C27</f>
        <v>4.4200000000000003E-2</v>
      </c>
      <c r="D33" s="17">
        <f t="shared" si="6"/>
        <v>297.92788999999999</v>
      </c>
      <c r="E33" s="18">
        <f>F33/$F$50</f>
        <v>2.7163225766452772E-2</v>
      </c>
      <c r="F33" s="17">
        <f>$F$8*C33</f>
        <v>297.92788999999999</v>
      </c>
    </row>
    <row r="34" spans="1:7" x14ac:dyDescent="0.2">
      <c r="A34" s="145" t="s">
        <v>108</v>
      </c>
      <c r="B34" s="15" t="s">
        <v>109</v>
      </c>
      <c r="C34" s="22">
        <f>ENCARGOS!C28</f>
        <v>3.8899999999999997E-2</v>
      </c>
      <c r="D34" s="17">
        <f t="shared" si="6"/>
        <v>262.20350499999995</v>
      </c>
      <c r="E34" s="18">
        <f>F34/$F$50</f>
        <v>2.3906096884955038E-2</v>
      </c>
      <c r="F34" s="17">
        <f>$F$8*C34</f>
        <v>262.20350499999995</v>
      </c>
    </row>
    <row r="35" spans="1:7" x14ac:dyDescent="0.2">
      <c r="A35" s="145" t="s">
        <v>110</v>
      </c>
      <c r="B35" s="15" t="s">
        <v>111</v>
      </c>
      <c r="C35" s="22">
        <f>ENCARGOS!C29</f>
        <v>3.3E-3</v>
      </c>
      <c r="D35" s="17">
        <f t="shared" si="6"/>
        <v>22.243485</v>
      </c>
      <c r="E35" s="18">
        <f>F35/$F$50</f>
        <v>2.0280236431967002E-3</v>
      </c>
      <c r="F35" s="17">
        <f>$F$8*C35</f>
        <v>22.243485</v>
      </c>
    </row>
    <row r="36" spans="1:7" ht="12.75" customHeight="1" x14ac:dyDescent="0.2">
      <c r="A36" s="206" t="s">
        <v>112</v>
      </c>
      <c r="B36" s="206"/>
      <c r="C36" s="24">
        <f>SUM(C31:C35)</f>
        <v>0.12669999999999998</v>
      </c>
      <c r="D36" s="25">
        <f>SUM(D31:D35)</f>
        <v>854.01501499999983</v>
      </c>
      <c r="E36" s="26">
        <f>SUM(E31:E35)</f>
        <v>7.7863816846370268E-2</v>
      </c>
      <c r="F36" s="25">
        <f>SUM(F31:F35)</f>
        <v>854.01501499999983</v>
      </c>
      <c r="G36" s="28"/>
    </row>
    <row r="37" spans="1:7" ht="15" customHeight="1" x14ac:dyDescent="0.2">
      <c r="A37" s="145" t="s">
        <v>48</v>
      </c>
      <c r="B37" s="205" t="s">
        <v>113</v>
      </c>
      <c r="C37" s="205"/>
      <c r="D37" s="205"/>
      <c r="E37" s="205"/>
      <c r="F37" s="205"/>
    </row>
    <row r="38" spans="1:7" x14ac:dyDescent="0.2">
      <c r="A38" s="145" t="s">
        <v>49</v>
      </c>
      <c r="B38" s="15" t="s">
        <v>114</v>
      </c>
      <c r="C38" s="22">
        <f>ENCARGOS!C32</f>
        <v>6.0100000000000001E-2</v>
      </c>
      <c r="D38" s="17">
        <f>F38</f>
        <v>405.101045</v>
      </c>
      <c r="E38" s="18">
        <f>F38/$F$50</f>
        <v>3.6934612410945963E-2</v>
      </c>
      <c r="F38" s="17">
        <f>$F$8*C38</f>
        <v>405.101045</v>
      </c>
    </row>
    <row r="39" spans="1:7" ht="25.5" x14ac:dyDescent="0.2">
      <c r="A39" s="145" t="s">
        <v>115</v>
      </c>
      <c r="B39" s="15" t="s">
        <v>116</v>
      </c>
      <c r="C39" s="22">
        <f>ENCARGOS!C33</f>
        <v>3.5000000000000001E-3</v>
      </c>
      <c r="D39" s="17">
        <f>F39</f>
        <v>23.591574999999999</v>
      </c>
      <c r="E39" s="18">
        <f>F39/$F$50</f>
        <v>2.1509341670268032E-3</v>
      </c>
      <c r="F39" s="17">
        <f>$F$8*C39</f>
        <v>23.591574999999999</v>
      </c>
    </row>
    <row r="40" spans="1:7" ht="12.75" customHeight="1" x14ac:dyDescent="0.2">
      <c r="A40" s="206" t="s">
        <v>117</v>
      </c>
      <c r="B40" s="206"/>
      <c r="C40" s="24">
        <f>SUM(C38:C39)</f>
        <v>6.3600000000000004E-2</v>
      </c>
      <c r="D40" s="25">
        <f>SUM(D38:D39)</f>
        <v>428.69261999999998</v>
      </c>
      <c r="E40" s="26">
        <f>SUM(E38:E39)</f>
        <v>3.9085546577972766E-2</v>
      </c>
      <c r="F40" s="25">
        <f>SUM(F38:F39)</f>
        <v>428.69261999999998</v>
      </c>
    </row>
    <row r="41" spans="1:7" s="13" customFormat="1" ht="12.75" customHeight="1" x14ac:dyDescent="0.2">
      <c r="A41" s="208" t="s">
        <v>118</v>
      </c>
      <c r="B41" s="208"/>
      <c r="C41" s="29">
        <f>(SUM(C20,C29,C36,C40))</f>
        <v>0.62720000000000009</v>
      </c>
      <c r="D41" s="20">
        <f>SUM(D20,D29,D36,D40)</f>
        <v>3634.45064</v>
      </c>
      <c r="E41" s="21">
        <f>SUM(E20,E29,E36,E40)</f>
        <v>0.38544740273120315</v>
      </c>
      <c r="F41" s="20">
        <f>ROUND(SUM(F20,F29,F36,F40),2)</f>
        <v>4227.6099999999997</v>
      </c>
    </row>
    <row r="42" spans="1:7" s="13" customFormat="1" ht="12.75" customHeight="1" x14ac:dyDescent="0.2">
      <c r="A42" s="207" t="s">
        <v>119</v>
      </c>
      <c r="B42" s="207"/>
      <c r="C42" s="207"/>
      <c r="D42" s="207"/>
      <c r="E42" s="207"/>
      <c r="F42" s="25">
        <f>F8+F41</f>
        <v>10968.06</v>
      </c>
    </row>
    <row r="43" spans="1:7" s="13" customFormat="1" x14ac:dyDescent="0.2">
      <c r="A43" s="10">
        <v>3</v>
      </c>
      <c r="B43" s="142" t="s">
        <v>120</v>
      </c>
      <c r="C43" s="10"/>
      <c r="D43" s="31"/>
      <c r="E43" s="144"/>
      <c r="F43" s="31"/>
    </row>
    <row r="44" spans="1:7" s="13" customFormat="1" x14ac:dyDescent="0.2">
      <c r="A44" s="145"/>
      <c r="B44" s="15"/>
      <c r="C44" s="32"/>
      <c r="D44" s="17"/>
      <c r="E44" s="18">
        <f>F44/$F$50</f>
        <v>0</v>
      </c>
      <c r="F44" s="17">
        <f>D44*C44</f>
        <v>0</v>
      </c>
    </row>
    <row r="45" spans="1:7" s="13" customFormat="1" x14ac:dyDescent="0.2">
      <c r="A45" s="145"/>
      <c r="B45" s="15"/>
      <c r="C45" s="32"/>
      <c r="D45" s="17"/>
      <c r="E45" s="18">
        <f>F45/$F$50</f>
        <v>0</v>
      </c>
      <c r="F45" s="17">
        <f>D45*C45</f>
        <v>0</v>
      </c>
    </row>
    <row r="46" spans="1:7" s="13" customFormat="1" x14ac:dyDescent="0.2">
      <c r="A46" s="145"/>
      <c r="B46" s="15"/>
      <c r="C46" s="32"/>
      <c r="D46" s="119"/>
      <c r="E46" s="18">
        <f>F46/$F$50</f>
        <v>0</v>
      </c>
      <c r="F46" s="17">
        <f>C46*D46</f>
        <v>0</v>
      </c>
    </row>
    <row r="47" spans="1:7" s="13" customFormat="1" x14ac:dyDescent="0.2">
      <c r="A47" s="145"/>
      <c r="B47" s="15"/>
      <c r="C47" s="32"/>
      <c r="D47" s="119"/>
      <c r="E47" s="18">
        <f>F47/$F$50</f>
        <v>0</v>
      </c>
      <c r="F47" s="17">
        <f>C47*D47</f>
        <v>0</v>
      </c>
    </row>
    <row r="48" spans="1:7" ht="12.75" customHeight="1" x14ac:dyDescent="0.2">
      <c r="A48" s="203" t="s">
        <v>127</v>
      </c>
      <c r="B48" s="203"/>
      <c r="C48" s="203"/>
      <c r="D48" s="33">
        <f>SUM(D44:D47)</f>
        <v>0</v>
      </c>
      <c r="E48" s="34">
        <f>SUM(E44:E47)</f>
        <v>0</v>
      </c>
      <c r="F48" s="33">
        <f>ROUND(SUM(F44:F47),2)</f>
        <v>0</v>
      </c>
    </row>
    <row r="49" spans="1:11" ht="12.75" customHeight="1" x14ac:dyDescent="0.2">
      <c r="A49" s="204"/>
      <c r="B49" s="204"/>
      <c r="C49" s="204"/>
      <c r="D49" s="204"/>
      <c r="E49" s="34">
        <f>SUM(E8,E20,E29,E36,E40,E48)</f>
        <v>1.0000000218817184</v>
      </c>
      <c r="F49" s="33"/>
    </row>
    <row r="50" spans="1:11" s="13" customFormat="1" ht="12.75" customHeight="1" x14ac:dyDescent="0.2">
      <c r="A50" s="203" t="s">
        <v>128</v>
      </c>
      <c r="B50" s="203"/>
      <c r="C50" s="203"/>
      <c r="D50" s="203"/>
      <c r="E50" s="203"/>
      <c r="F50" s="33">
        <f>SUM(F8,F41,F48)</f>
        <v>10968.06</v>
      </c>
      <c r="H50" s="35"/>
      <c r="K50" s="36"/>
    </row>
    <row r="51" spans="1:11" s="13" customFormat="1" ht="12.75" customHeight="1" x14ac:dyDescent="0.2">
      <c r="A51" s="203" t="s">
        <v>129</v>
      </c>
      <c r="B51" s="203"/>
      <c r="C51" s="203"/>
      <c r="D51" s="203"/>
      <c r="E51" s="203"/>
      <c r="F51" s="33">
        <f>F50/220</f>
        <v>49.854818181818182</v>
      </c>
      <c r="H51" s="35"/>
      <c r="K51" s="36"/>
    </row>
    <row r="52" spans="1:11" ht="12.75" customHeight="1" x14ac:dyDescent="0.2">
      <c r="A52" s="132" t="s">
        <v>271</v>
      </c>
      <c r="B52" s="197" t="s">
        <v>272</v>
      </c>
      <c r="C52" s="197"/>
      <c r="D52" s="197"/>
      <c r="E52" s="197"/>
      <c r="F52" s="197"/>
    </row>
    <row r="53" spans="1:11" ht="12.75" customHeight="1" x14ac:dyDescent="0.2">
      <c r="A53" s="132"/>
      <c r="B53" s="133" t="s">
        <v>273</v>
      </c>
      <c r="C53" s="134"/>
      <c r="D53" s="135">
        <f>F8</f>
        <v>6740.45</v>
      </c>
      <c r="E53" s="196" t="s">
        <v>65</v>
      </c>
      <c r="F53" s="196"/>
    </row>
    <row r="54" spans="1:11" x14ac:dyDescent="0.2">
      <c r="A54" s="132"/>
      <c r="B54" s="133" t="s">
        <v>274</v>
      </c>
      <c r="C54" s="134"/>
      <c r="D54" s="136">
        <v>1212</v>
      </c>
      <c r="E54" s="137"/>
      <c r="F54" s="138"/>
    </row>
    <row r="55" spans="1:11" ht="12.75" customHeight="1" x14ac:dyDescent="0.2">
      <c r="A55" s="132"/>
      <c r="B55" s="139" t="s">
        <v>275</v>
      </c>
      <c r="C55" s="140">
        <v>0.06</v>
      </c>
      <c r="D55" s="135">
        <f>D53*C55</f>
        <v>404.42699999999996</v>
      </c>
      <c r="E55" s="196" t="s">
        <v>276</v>
      </c>
      <c r="F55" s="196"/>
    </row>
    <row r="56" spans="1:11" ht="12.75" customHeight="1" x14ac:dyDescent="0.2">
      <c r="A56" s="132"/>
      <c r="B56" s="133" t="s">
        <v>277</v>
      </c>
      <c r="C56" s="141">
        <v>22</v>
      </c>
      <c r="D56" s="136">
        <v>10</v>
      </c>
      <c r="E56" s="196" t="s">
        <v>278</v>
      </c>
      <c r="F56" s="196"/>
    </row>
    <row r="57" spans="1:11" x14ac:dyDescent="0.2">
      <c r="A57" s="132"/>
      <c r="B57" s="133" t="s">
        <v>279</v>
      </c>
      <c r="C57" s="132"/>
      <c r="D57" s="135">
        <f>(D56*C56-D55)/C56</f>
        <v>-8.3830454545454529</v>
      </c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>
        <v>28</v>
      </c>
      <c r="E58" s="196" t="s">
        <v>281</v>
      </c>
      <c r="F58" s="196"/>
    </row>
    <row r="59" spans="1:11" ht="12.75" customHeight="1" x14ac:dyDescent="0.2">
      <c r="A59" s="132"/>
      <c r="B59" s="133" t="s">
        <v>279</v>
      </c>
      <c r="C59" s="140">
        <v>1</v>
      </c>
      <c r="D59" s="135">
        <f>D58*C59</f>
        <v>28</v>
      </c>
      <c r="E59" s="196" t="s">
        <v>276</v>
      </c>
      <c r="F59" s="196"/>
    </row>
    <row r="60" spans="1:11" x14ac:dyDescent="0.2">
      <c r="A60"/>
      <c r="B60"/>
      <c r="C60"/>
      <c r="D60"/>
      <c r="E60"/>
      <c r="F60"/>
    </row>
  </sheetData>
  <mergeCells count="28">
    <mergeCell ref="E55:F55"/>
    <mergeCell ref="E56:F56"/>
    <mergeCell ref="E58:F58"/>
    <mergeCell ref="E59:F59"/>
    <mergeCell ref="A48:C48"/>
    <mergeCell ref="A49:D49"/>
    <mergeCell ref="A50:E50"/>
    <mergeCell ref="A51:E51"/>
    <mergeCell ref="B52:F52"/>
    <mergeCell ref="E53:F53"/>
    <mergeCell ref="A42:E42"/>
    <mergeCell ref="A8:C8"/>
    <mergeCell ref="B9:F9"/>
    <mergeCell ref="B10:F10"/>
    <mergeCell ref="A20:B20"/>
    <mergeCell ref="B21:F21"/>
    <mergeCell ref="A29:B29"/>
    <mergeCell ref="B30:F30"/>
    <mergeCell ref="A36:B36"/>
    <mergeCell ref="B37:F37"/>
    <mergeCell ref="A40:B40"/>
    <mergeCell ref="A41:B41"/>
    <mergeCell ref="B5:F5"/>
    <mergeCell ref="A1:F1"/>
    <mergeCell ref="A2:C2"/>
    <mergeCell ref="D2:F2"/>
    <mergeCell ref="A3:C3"/>
    <mergeCell ref="D3:F3"/>
  </mergeCells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2" max="16383" man="1"/>
  </rowBreaks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45E0E-BE70-3147-9283-45AB59BAAE44}">
  <dimension ref="A1:K61"/>
  <sheetViews>
    <sheetView showGridLines="0" zoomScale="75" zoomScaleNormal="75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200" t="s">
        <v>283</v>
      </c>
      <c r="B1" s="200"/>
      <c r="C1" s="200"/>
      <c r="D1" s="200"/>
      <c r="E1" s="200"/>
      <c r="F1" s="209"/>
    </row>
    <row r="2" spans="1:11" ht="12.75" customHeight="1" thickBot="1" x14ac:dyDescent="0.3">
      <c r="A2" s="200" t="s">
        <v>57</v>
      </c>
      <c r="B2" s="200"/>
      <c r="C2" s="200"/>
      <c r="D2" s="198" t="s">
        <v>297</v>
      </c>
      <c r="E2" s="199"/>
      <c r="F2" s="222"/>
    </row>
    <row r="3" spans="1:11" ht="15.75" thickBot="1" x14ac:dyDescent="0.3">
      <c r="A3" s="211" t="s">
        <v>305</v>
      </c>
      <c r="B3" s="212"/>
      <c r="C3" s="212"/>
      <c r="D3" s="198" t="s">
        <v>59</v>
      </c>
      <c r="E3" s="198"/>
      <c r="F3" s="213"/>
    </row>
    <row r="4" spans="1:11" ht="39" customHeight="1" x14ac:dyDescent="0.2">
      <c r="A4" s="122"/>
      <c r="B4" s="120" t="s">
        <v>60</v>
      </c>
      <c r="C4" s="121"/>
      <c r="D4" s="120" t="s">
        <v>61</v>
      </c>
      <c r="E4" s="120" t="s">
        <v>62</v>
      </c>
      <c r="F4" s="123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24">
        <v>1</v>
      </c>
      <c r="B5" s="205" t="s">
        <v>64</v>
      </c>
      <c r="C5" s="205"/>
      <c r="D5" s="205"/>
      <c r="E5" s="205"/>
      <c r="F5" s="218"/>
      <c r="G5" s="12"/>
      <c r="H5" s="9"/>
      <c r="I5" s="9"/>
      <c r="J5" s="12"/>
      <c r="K5" s="12"/>
    </row>
    <row r="6" spans="1:11" x14ac:dyDescent="0.2">
      <c r="A6" s="125" t="s">
        <v>6</v>
      </c>
      <c r="B6" s="15" t="s">
        <v>65</v>
      </c>
      <c r="C6" s="16">
        <v>1</v>
      </c>
      <c r="D6" s="17">
        <v>5368.85</v>
      </c>
      <c r="E6" s="18">
        <f>F6/$F$50</f>
        <v>0.52817175062985933</v>
      </c>
      <c r="F6" s="126">
        <f>$D$6*C6</f>
        <v>5368.85</v>
      </c>
      <c r="G6" s="9"/>
      <c r="H6" s="12"/>
      <c r="I6" s="12"/>
      <c r="J6" s="9"/>
      <c r="K6" s="9"/>
    </row>
    <row r="7" spans="1:11" ht="13.5" x14ac:dyDescent="0.25">
      <c r="A7" s="125" t="s">
        <v>27</v>
      </c>
      <c r="B7" s="15" t="s">
        <v>66</v>
      </c>
      <c r="C7" s="19">
        <v>0</v>
      </c>
      <c r="D7" s="17">
        <f>F7</f>
        <v>0</v>
      </c>
      <c r="E7" s="18">
        <f>F7/$F$50</f>
        <v>0</v>
      </c>
      <c r="F7" s="126">
        <f>$D$6*C7</f>
        <v>0</v>
      </c>
      <c r="G7" s="9"/>
      <c r="H7" s="9"/>
      <c r="I7" s="150"/>
      <c r="J7" s="9"/>
      <c r="K7" s="9"/>
    </row>
    <row r="8" spans="1:11" ht="12.75" customHeight="1" x14ac:dyDescent="0.2">
      <c r="A8" s="221" t="s">
        <v>67</v>
      </c>
      <c r="B8" s="208"/>
      <c r="C8" s="208"/>
      <c r="D8" s="20">
        <f>SUM(D6:D7)</f>
        <v>5368.85</v>
      </c>
      <c r="E8" s="21">
        <f>SUM(E6:E7)</f>
        <v>0.52817175062985933</v>
      </c>
      <c r="F8" s="127">
        <f>ROUND(SUM(F6:F7),2)</f>
        <v>5368.85</v>
      </c>
      <c r="G8" s="9"/>
      <c r="H8" s="9"/>
      <c r="I8" s="9"/>
      <c r="J8" s="9"/>
      <c r="K8" s="9"/>
    </row>
    <row r="9" spans="1:11" s="13" customFormat="1" ht="15" customHeight="1" x14ac:dyDescent="0.2">
      <c r="A9" s="124">
        <v>2</v>
      </c>
      <c r="B9" s="205" t="s">
        <v>68</v>
      </c>
      <c r="C9" s="205"/>
      <c r="D9" s="205"/>
      <c r="E9" s="205"/>
      <c r="F9" s="218"/>
      <c r="G9" s="12"/>
      <c r="H9" s="12"/>
      <c r="I9" s="12"/>
      <c r="J9" s="12"/>
      <c r="K9" s="12"/>
    </row>
    <row r="10" spans="1:11" ht="14.25" customHeight="1" x14ac:dyDescent="0.2">
      <c r="A10" s="125" t="s">
        <v>39</v>
      </c>
      <c r="B10" s="205" t="s">
        <v>69</v>
      </c>
      <c r="C10" s="205"/>
      <c r="D10" s="205"/>
      <c r="E10" s="205"/>
      <c r="F10" s="218"/>
      <c r="G10" s="9"/>
      <c r="H10" s="9"/>
      <c r="I10" s="9"/>
      <c r="J10" s="9"/>
      <c r="K10" s="9"/>
    </row>
    <row r="11" spans="1:11" x14ac:dyDescent="0.2">
      <c r="A11" s="125" t="s">
        <v>40</v>
      </c>
      <c r="B11" s="15" t="s">
        <v>70</v>
      </c>
      <c r="C11" s="22">
        <f>ENCARGOS!C5</f>
        <v>0.2</v>
      </c>
      <c r="D11" s="17">
        <f t="shared" ref="D11:D19" si="0">F11</f>
        <v>1073.7700000000002</v>
      </c>
      <c r="E11" s="18">
        <f t="shared" ref="E11:E19" si="1">F11/$F$50</f>
        <v>0.10563435012597187</v>
      </c>
      <c r="F11" s="126">
        <f t="shared" ref="F11:F19" si="2">$F$8*C11</f>
        <v>1073.7700000000002</v>
      </c>
      <c r="G11" s="9"/>
      <c r="H11" s="23"/>
      <c r="I11" s="9"/>
      <c r="J11" s="9"/>
      <c r="K11" s="9"/>
    </row>
    <row r="12" spans="1:11" x14ac:dyDescent="0.2">
      <c r="A12" s="125" t="s">
        <v>41</v>
      </c>
      <c r="B12" s="15" t="s">
        <v>71</v>
      </c>
      <c r="C12" s="22">
        <f>ENCARGOS!C6</f>
        <v>1.4999999999999999E-2</v>
      </c>
      <c r="D12" s="17">
        <f t="shared" si="0"/>
        <v>80.532750000000007</v>
      </c>
      <c r="E12" s="18">
        <f t="shared" si="1"/>
        <v>7.9225762594478891E-3</v>
      </c>
      <c r="F12" s="126">
        <f t="shared" si="2"/>
        <v>80.532750000000007</v>
      </c>
      <c r="G12" s="9"/>
      <c r="H12" s="23"/>
      <c r="I12" s="9"/>
      <c r="J12" s="9"/>
      <c r="K12" s="9"/>
    </row>
    <row r="13" spans="1:11" x14ac:dyDescent="0.2">
      <c r="A13" s="125" t="s">
        <v>72</v>
      </c>
      <c r="B13" s="15" t="s">
        <v>73</v>
      </c>
      <c r="C13" s="22">
        <f>ENCARGOS!C7</f>
        <v>0.01</v>
      </c>
      <c r="D13" s="17">
        <f t="shared" si="0"/>
        <v>53.688500000000005</v>
      </c>
      <c r="E13" s="18">
        <f t="shared" si="1"/>
        <v>5.2817175062985933E-3</v>
      </c>
      <c r="F13" s="126">
        <f t="shared" si="2"/>
        <v>53.688500000000005</v>
      </c>
      <c r="G13" s="9"/>
      <c r="H13" s="23"/>
      <c r="I13" s="9"/>
      <c r="J13" s="9"/>
      <c r="K13" s="9"/>
    </row>
    <row r="14" spans="1:11" x14ac:dyDescent="0.2">
      <c r="A14" s="125" t="s">
        <v>74</v>
      </c>
      <c r="B14" s="15" t="s">
        <v>75</v>
      </c>
      <c r="C14" s="22">
        <f>ENCARGOS!C8</f>
        <v>2E-3</v>
      </c>
      <c r="D14" s="17">
        <f t="shared" si="0"/>
        <v>10.7377</v>
      </c>
      <c r="E14" s="18">
        <f t="shared" si="1"/>
        <v>1.0563435012597186E-3</v>
      </c>
      <c r="F14" s="126">
        <f t="shared" si="2"/>
        <v>10.7377</v>
      </c>
      <c r="G14" s="9"/>
      <c r="H14" s="23"/>
      <c r="I14" s="9"/>
      <c r="J14" s="9"/>
      <c r="K14" s="9"/>
    </row>
    <row r="15" spans="1:11" x14ac:dyDescent="0.2">
      <c r="A15" s="125" t="s">
        <v>76</v>
      </c>
      <c r="B15" s="15" t="s">
        <v>77</v>
      </c>
      <c r="C15" s="22">
        <f>ENCARGOS!C9</f>
        <v>6.0000000000000001E-3</v>
      </c>
      <c r="D15" s="17">
        <f t="shared" si="0"/>
        <v>32.213100000000004</v>
      </c>
      <c r="E15" s="18">
        <f t="shared" si="1"/>
        <v>3.1690305037791557E-3</v>
      </c>
      <c r="F15" s="126">
        <f t="shared" si="2"/>
        <v>32.213100000000004</v>
      </c>
      <c r="G15" s="9"/>
      <c r="H15" s="23"/>
      <c r="I15" s="9"/>
      <c r="J15" s="9"/>
      <c r="K15" s="9"/>
    </row>
    <row r="16" spans="1:11" x14ac:dyDescent="0.2">
      <c r="A16" s="125" t="s">
        <v>78</v>
      </c>
      <c r="B16" s="15" t="s">
        <v>79</v>
      </c>
      <c r="C16" s="22">
        <f>ENCARGOS!C10</f>
        <v>2.5000000000000001E-2</v>
      </c>
      <c r="D16" s="17">
        <f t="shared" si="0"/>
        <v>134.22125000000003</v>
      </c>
      <c r="E16" s="18">
        <f t="shared" si="1"/>
        <v>1.3204293765746484E-2</v>
      </c>
      <c r="F16" s="126">
        <f t="shared" si="2"/>
        <v>134.22125000000003</v>
      </c>
      <c r="G16" s="9"/>
      <c r="H16" s="23"/>
      <c r="I16" s="9"/>
      <c r="J16" s="9"/>
      <c r="K16" s="9"/>
    </row>
    <row r="17" spans="1:11" x14ac:dyDescent="0.2">
      <c r="A17" s="125" t="s">
        <v>80</v>
      </c>
      <c r="B17" s="15" t="s">
        <v>81</v>
      </c>
      <c r="C17" s="22">
        <f>ENCARGOS!C11</f>
        <v>0.03</v>
      </c>
      <c r="D17" s="17">
        <f t="shared" si="0"/>
        <v>161.06550000000001</v>
      </c>
      <c r="E17" s="18">
        <f t="shared" si="1"/>
        <v>1.5845152518895778E-2</v>
      </c>
      <c r="F17" s="126">
        <f t="shared" si="2"/>
        <v>161.06550000000001</v>
      </c>
      <c r="G17" s="9"/>
      <c r="H17" s="23"/>
      <c r="I17" s="9"/>
      <c r="J17" s="9"/>
      <c r="K17" s="9"/>
    </row>
    <row r="18" spans="1:11" x14ac:dyDescent="0.2">
      <c r="A18" s="125" t="s">
        <v>82</v>
      </c>
      <c r="B18" s="15" t="s">
        <v>83</v>
      </c>
      <c r="C18" s="22">
        <f>ENCARGOS!C12</f>
        <v>0.08</v>
      </c>
      <c r="D18" s="17">
        <f t="shared" si="0"/>
        <v>429.50800000000004</v>
      </c>
      <c r="E18" s="18">
        <f t="shared" si="1"/>
        <v>4.2253740050388747E-2</v>
      </c>
      <c r="F18" s="126">
        <f t="shared" si="2"/>
        <v>429.50800000000004</v>
      </c>
      <c r="G18" s="9"/>
      <c r="H18" s="23"/>
      <c r="I18" s="9"/>
      <c r="J18" s="9"/>
      <c r="K18" s="9"/>
    </row>
    <row r="19" spans="1:11" x14ac:dyDescent="0.2">
      <c r="A19" s="125" t="s">
        <v>84</v>
      </c>
      <c r="B19" s="15" t="s">
        <v>85</v>
      </c>
      <c r="C19" s="22">
        <f>ENCARGOS!C13</f>
        <v>0.01</v>
      </c>
      <c r="D19" s="17">
        <f t="shared" si="0"/>
        <v>53.688500000000005</v>
      </c>
      <c r="E19" s="18">
        <f t="shared" si="1"/>
        <v>5.2817175062985933E-3</v>
      </c>
      <c r="F19" s="126">
        <f t="shared" si="2"/>
        <v>53.688500000000005</v>
      </c>
      <c r="G19" s="9"/>
      <c r="H19" s="23"/>
      <c r="I19" s="9"/>
      <c r="J19" s="9"/>
      <c r="K19" s="9"/>
    </row>
    <row r="20" spans="1:11" ht="12.75" customHeight="1" x14ac:dyDescent="0.2">
      <c r="A20" s="219" t="s">
        <v>86</v>
      </c>
      <c r="B20" s="206"/>
      <c r="C20" s="24">
        <f>SUM(C11:C19)</f>
        <v>0.37800000000000006</v>
      </c>
      <c r="D20" s="25">
        <f>SUM(D11:D19)</f>
        <v>2029.4253000000001</v>
      </c>
      <c r="E20" s="26">
        <f>SUM(E11:E19)</f>
        <v>0.19964892173808688</v>
      </c>
      <c r="F20" s="128">
        <f>SUM(F11:F19)</f>
        <v>2029.4253000000001</v>
      </c>
      <c r="G20" s="9"/>
      <c r="H20" s="27"/>
      <c r="I20" s="9"/>
      <c r="J20" s="9"/>
      <c r="K20" s="9"/>
    </row>
    <row r="21" spans="1:11" ht="15" customHeight="1" x14ac:dyDescent="0.2">
      <c r="A21" s="125" t="s">
        <v>44</v>
      </c>
      <c r="B21" s="205" t="s">
        <v>87</v>
      </c>
      <c r="C21" s="205"/>
      <c r="D21" s="205"/>
      <c r="E21" s="205"/>
      <c r="F21" s="218"/>
    </row>
    <row r="22" spans="1:11" x14ac:dyDescent="0.2">
      <c r="A22" s="125" t="s">
        <v>45</v>
      </c>
      <c r="B22" s="15" t="s">
        <v>88</v>
      </c>
      <c r="C22" s="22">
        <f>ENCARGOS!C16</f>
        <v>6.8999999999999999E-3</v>
      </c>
      <c r="D22" s="17">
        <f t="shared" ref="D22:D28" si="3">F22</f>
        <v>37.045065000000001</v>
      </c>
      <c r="E22" s="18">
        <f t="shared" ref="E22:E28" si="4">F22/$F$50</f>
        <v>3.6443850793460289E-3</v>
      </c>
      <c r="F22" s="126">
        <f t="shared" ref="F22:F28" si="5">$F$8*C22</f>
        <v>37.045065000000001</v>
      </c>
    </row>
    <row r="23" spans="1:11" x14ac:dyDescent="0.2">
      <c r="A23" s="125" t="s">
        <v>89</v>
      </c>
      <c r="B23" s="15" t="s">
        <v>90</v>
      </c>
      <c r="C23" s="22">
        <f>ENCARGOS!C17</f>
        <v>8.3299999999999999E-2</v>
      </c>
      <c r="D23" s="17">
        <f t="shared" si="3"/>
        <v>447.22520500000002</v>
      </c>
      <c r="E23" s="18">
        <f t="shared" si="4"/>
        <v>4.3996706827467279E-2</v>
      </c>
      <c r="F23" s="126">
        <f t="shared" si="5"/>
        <v>447.22520500000002</v>
      </c>
    </row>
    <row r="24" spans="1:11" x14ac:dyDescent="0.2">
      <c r="A24" s="125" t="s">
        <v>91</v>
      </c>
      <c r="B24" s="15" t="s">
        <v>92</v>
      </c>
      <c r="C24" s="22">
        <f>ENCARGOS!C18</f>
        <v>5.9999999999999995E-4</v>
      </c>
      <c r="D24" s="17">
        <f t="shared" si="3"/>
        <v>3.2213099999999999</v>
      </c>
      <c r="E24" s="18">
        <f t="shared" si="4"/>
        <v>3.1690305037791554E-4</v>
      </c>
      <c r="F24" s="126">
        <f t="shared" si="5"/>
        <v>3.2213099999999999</v>
      </c>
    </row>
    <row r="25" spans="1:11" x14ac:dyDescent="0.2">
      <c r="A25" s="125" t="s">
        <v>93</v>
      </c>
      <c r="B25" s="15" t="s">
        <v>94</v>
      </c>
      <c r="C25" s="22">
        <f>ENCARGOS!C19</f>
        <v>5.5999999999999999E-3</v>
      </c>
      <c r="D25" s="17">
        <f t="shared" si="3"/>
        <v>30.065560000000001</v>
      </c>
      <c r="E25" s="18">
        <f t="shared" si="4"/>
        <v>2.9577618035272119E-3</v>
      </c>
      <c r="F25" s="126">
        <f t="shared" si="5"/>
        <v>30.065560000000001</v>
      </c>
    </row>
    <row r="26" spans="1:11" x14ac:dyDescent="0.2">
      <c r="A26" s="125" t="s">
        <v>95</v>
      </c>
      <c r="B26" s="15" t="s">
        <v>96</v>
      </c>
      <c r="C26" s="22">
        <f>ENCARGOS!C20</f>
        <v>8.9999999999999998E-4</v>
      </c>
      <c r="D26" s="17">
        <f t="shared" si="3"/>
        <v>4.8319650000000003</v>
      </c>
      <c r="E26" s="18">
        <f t="shared" si="4"/>
        <v>4.7535457556687334E-4</v>
      </c>
      <c r="F26" s="126">
        <f t="shared" si="5"/>
        <v>4.8319650000000003</v>
      </c>
    </row>
    <row r="27" spans="1:11" x14ac:dyDescent="0.2">
      <c r="A27" s="125" t="s">
        <v>97</v>
      </c>
      <c r="B27" s="15" t="s">
        <v>98</v>
      </c>
      <c r="C27" s="22">
        <f>ENCARGOS!C21</f>
        <v>6.1400000000000003E-2</v>
      </c>
      <c r="D27" s="17">
        <f t="shared" si="3"/>
        <v>329.64739000000003</v>
      </c>
      <c r="E27" s="18">
        <f t="shared" si="4"/>
        <v>3.2429745488673362E-2</v>
      </c>
      <c r="F27" s="126">
        <f t="shared" si="5"/>
        <v>329.64739000000003</v>
      </c>
    </row>
    <row r="28" spans="1:11" x14ac:dyDescent="0.2">
      <c r="A28" s="125" t="s">
        <v>99</v>
      </c>
      <c r="B28" s="15" t="s">
        <v>100</v>
      </c>
      <c r="C28" s="22">
        <f>ENCARGOS!C22</f>
        <v>2.0000000000000001E-4</v>
      </c>
      <c r="D28" s="17">
        <f t="shared" si="3"/>
        <v>1.0737700000000001</v>
      </c>
      <c r="E28" s="18">
        <f t="shared" si="4"/>
        <v>1.0563435012597186E-4</v>
      </c>
      <c r="F28" s="126">
        <f t="shared" si="5"/>
        <v>1.0737700000000001</v>
      </c>
    </row>
    <row r="29" spans="1:11" ht="12.75" customHeight="1" x14ac:dyDescent="0.2">
      <c r="A29" s="219" t="s">
        <v>101</v>
      </c>
      <c r="B29" s="206"/>
      <c r="C29" s="24">
        <f>SUM(C22:C28)</f>
        <v>0.15890000000000001</v>
      </c>
      <c r="D29" s="25">
        <f>SUM(D22:D28)</f>
        <v>853.11026500000003</v>
      </c>
      <c r="E29" s="26">
        <f>SUM(E22:E28)</f>
        <v>8.3926491175084661E-2</v>
      </c>
      <c r="F29" s="128">
        <f>SUM(F22:F28)</f>
        <v>853.11026500000003</v>
      </c>
      <c r="G29" s="28"/>
    </row>
    <row r="30" spans="1:11" ht="15" customHeight="1" x14ac:dyDescent="0.2">
      <c r="A30" s="125" t="s">
        <v>46</v>
      </c>
      <c r="B30" s="205" t="s">
        <v>102</v>
      </c>
      <c r="C30" s="205"/>
      <c r="D30" s="205"/>
      <c r="E30" s="205"/>
      <c r="F30" s="218"/>
    </row>
    <row r="31" spans="1:11" x14ac:dyDescent="0.2">
      <c r="A31" s="125" t="s">
        <v>47</v>
      </c>
      <c r="B31" s="15" t="s">
        <v>103</v>
      </c>
      <c r="C31" s="22">
        <f>ENCARGOS!C25</f>
        <v>3.9399999999999998E-2</v>
      </c>
      <c r="D31" s="17">
        <f>F31</f>
        <v>211.53269</v>
      </c>
      <c r="E31" s="18">
        <f>F31/$F$50</f>
        <v>2.0809966974816456E-2</v>
      </c>
      <c r="F31" s="126">
        <f>$F$8*C31</f>
        <v>211.53269</v>
      </c>
    </row>
    <row r="32" spans="1:11" x14ac:dyDescent="0.2">
      <c r="A32" s="125" t="s">
        <v>104</v>
      </c>
      <c r="B32" s="15" t="s">
        <v>105</v>
      </c>
      <c r="C32" s="22">
        <f>ENCARGOS!C26</f>
        <v>8.9999999999999998E-4</v>
      </c>
      <c r="D32" s="17">
        <f>F32</f>
        <v>4.8319650000000003</v>
      </c>
      <c r="E32" s="18">
        <f>F32/$F$50</f>
        <v>4.7535457556687334E-4</v>
      </c>
      <c r="F32" s="126">
        <f>$F$8*C32</f>
        <v>4.8319650000000003</v>
      </c>
    </row>
    <row r="33" spans="1:7" x14ac:dyDescent="0.2">
      <c r="A33" s="125" t="s">
        <v>106</v>
      </c>
      <c r="B33" s="15" t="s">
        <v>107</v>
      </c>
      <c r="C33" s="22">
        <f>ENCARGOS!C27</f>
        <v>4.4200000000000003E-2</v>
      </c>
      <c r="D33" s="17">
        <f>F33</f>
        <v>237.30317000000002</v>
      </c>
      <c r="E33" s="18">
        <f>F33/$F$50</f>
        <v>2.3345191377839782E-2</v>
      </c>
      <c r="F33" s="126">
        <f>$F$8*C33</f>
        <v>237.30317000000002</v>
      </c>
    </row>
    <row r="34" spans="1:7" x14ac:dyDescent="0.2">
      <c r="A34" s="125" t="s">
        <v>108</v>
      </c>
      <c r="B34" s="15" t="s">
        <v>109</v>
      </c>
      <c r="C34" s="22">
        <f>ENCARGOS!C28</f>
        <v>3.8899999999999997E-2</v>
      </c>
      <c r="D34" s="17">
        <f>F34</f>
        <v>208.848265</v>
      </c>
      <c r="E34" s="18">
        <f>F34/$F$50</f>
        <v>2.0545881099501524E-2</v>
      </c>
      <c r="F34" s="126">
        <f>$F$8*C34</f>
        <v>208.848265</v>
      </c>
    </row>
    <row r="35" spans="1:7" x14ac:dyDescent="0.2">
      <c r="A35" s="125" t="s">
        <v>110</v>
      </c>
      <c r="B35" s="15" t="s">
        <v>111</v>
      </c>
      <c r="C35" s="22">
        <f>ENCARGOS!C29</f>
        <v>3.3E-3</v>
      </c>
      <c r="D35" s="17">
        <f>F35</f>
        <v>17.717205</v>
      </c>
      <c r="E35" s="18">
        <f>F35/$F$50</f>
        <v>1.7429667770785355E-3</v>
      </c>
      <c r="F35" s="126">
        <f>$F$8*C35</f>
        <v>17.717205</v>
      </c>
    </row>
    <row r="36" spans="1:7" ht="12.75" customHeight="1" x14ac:dyDescent="0.2">
      <c r="A36" s="219" t="s">
        <v>112</v>
      </c>
      <c r="B36" s="206"/>
      <c r="C36" s="24">
        <f>SUM(C31:C35)</f>
        <v>0.12669999999999998</v>
      </c>
      <c r="D36" s="25">
        <f>SUM(D31:D35)</f>
        <v>680.233295</v>
      </c>
      <c r="E36" s="26">
        <f>SUM(E31:E35)</f>
        <v>6.6919360804803166E-2</v>
      </c>
      <c r="F36" s="128">
        <f>SUM(F31:F35)</f>
        <v>680.233295</v>
      </c>
      <c r="G36" s="28"/>
    </row>
    <row r="37" spans="1:7" ht="15" customHeight="1" x14ac:dyDescent="0.2">
      <c r="A37" s="125" t="s">
        <v>48</v>
      </c>
      <c r="B37" s="205" t="s">
        <v>113</v>
      </c>
      <c r="C37" s="205"/>
      <c r="D37" s="205"/>
      <c r="E37" s="205"/>
      <c r="F37" s="218"/>
    </row>
    <row r="38" spans="1:7" x14ac:dyDescent="0.2">
      <c r="A38" s="125" t="s">
        <v>49</v>
      </c>
      <c r="B38" s="15" t="s">
        <v>114</v>
      </c>
      <c r="C38" s="22">
        <f>ENCARGOS!C32</f>
        <v>6.0100000000000001E-2</v>
      </c>
      <c r="D38" s="17">
        <f>F38</f>
        <v>322.66788500000001</v>
      </c>
      <c r="E38" s="18">
        <f>F38/$F$50</f>
        <v>3.1743122212854545E-2</v>
      </c>
      <c r="F38" s="126">
        <f>$F$8*C38</f>
        <v>322.66788500000001</v>
      </c>
    </row>
    <row r="39" spans="1:7" ht="25.5" x14ac:dyDescent="0.2">
      <c r="A39" s="125" t="s">
        <v>115</v>
      </c>
      <c r="B39" s="15" t="s">
        <v>116</v>
      </c>
      <c r="C39" s="22">
        <f>ENCARGOS!C33</f>
        <v>3.5000000000000001E-3</v>
      </c>
      <c r="D39" s="17">
        <f>F39</f>
        <v>18.790975000000003</v>
      </c>
      <c r="E39" s="18">
        <f>F39/$F$50</f>
        <v>1.8486011272045076E-3</v>
      </c>
      <c r="F39" s="126">
        <f>$F$8*C39</f>
        <v>18.790975000000003</v>
      </c>
    </row>
    <row r="40" spans="1:7" ht="12.75" customHeight="1" x14ac:dyDescent="0.2">
      <c r="A40" s="219" t="s">
        <v>117</v>
      </c>
      <c r="B40" s="206"/>
      <c r="C40" s="24">
        <f>SUM(C38:C39)</f>
        <v>6.3600000000000004E-2</v>
      </c>
      <c r="D40" s="25">
        <f>SUM(D38:D39)</f>
        <v>341.45886000000002</v>
      </c>
      <c r="E40" s="26">
        <f>SUM(E38:E39)</f>
        <v>3.3591723340059054E-2</v>
      </c>
      <c r="F40" s="128">
        <f>SUM(F38:F39)</f>
        <v>341.45886000000002</v>
      </c>
    </row>
    <row r="41" spans="1:7" s="13" customFormat="1" ht="12.75" customHeight="1" x14ac:dyDescent="0.2">
      <c r="A41" s="221" t="s">
        <v>118</v>
      </c>
      <c r="B41" s="208"/>
      <c r="C41" s="29">
        <f>(SUM(C20,C29,C36,C40))</f>
        <v>0.72719999999999996</v>
      </c>
      <c r="D41" s="20">
        <f>SUM(D20,D29,D36,D40)</f>
        <v>3904.2277200000003</v>
      </c>
      <c r="E41" s="21">
        <f>SUM(E20,E29,E36,E40)</f>
        <v>0.38408649705803377</v>
      </c>
      <c r="F41" s="127">
        <f>ROUND(SUM(F20,F29,F36,F40),2)</f>
        <v>3904.23</v>
      </c>
    </row>
    <row r="42" spans="1:7" s="13" customFormat="1" ht="12.75" customHeight="1" x14ac:dyDescent="0.2">
      <c r="A42" s="220" t="s">
        <v>119</v>
      </c>
      <c r="B42" s="207"/>
      <c r="C42" s="207"/>
      <c r="D42" s="207"/>
      <c r="E42" s="207"/>
      <c r="F42" s="128">
        <f>F8+F41</f>
        <v>9273.08</v>
      </c>
    </row>
    <row r="43" spans="1:7" s="13" customFormat="1" x14ac:dyDescent="0.2">
      <c r="A43" s="124">
        <v>3</v>
      </c>
      <c r="B43" s="152" t="s">
        <v>120</v>
      </c>
      <c r="C43" s="10"/>
      <c r="D43" s="31"/>
      <c r="E43" s="153"/>
      <c r="F43" s="129"/>
    </row>
    <row r="44" spans="1:7" s="13" customFormat="1" x14ac:dyDescent="0.2">
      <c r="A44" s="125" t="s">
        <v>53</v>
      </c>
      <c r="B44" s="15" t="s">
        <v>121</v>
      </c>
      <c r="C44" s="32">
        <v>22</v>
      </c>
      <c r="D44" s="17">
        <f>IF(D57&gt;0,D57,0)</f>
        <v>0</v>
      </c>
      <c r="E44" s="18">
        <f>F44/$F$50</f>
        <v>0</v>
      </c>
      <c r="F44" s="126">
        <f>D44*C44</f>
        <v>0</v>
      </c>
    </row>
    <row r="45" spans="1:7" s="13" customFormat="1" x14ac:dyDescent="0.2">
      <c r="A45" s="125" t="s">
        <v>55</v>
      </c>
      <c r="B45" s="15" t="s">
        <v>122</v>
      </c>
      <c r="C45" s="32">
        <v>22</v>
      </c>
      <c r="D45" s="17">
        <v>28</v>
      </c>
      <c r="E45" s="18">
        <f>F45/$F$50</f>
        <v>6.0600277226592898E-2</v>
      </c>
      <c r="F45" s="126">
        <f>D45*C45</f>
        <v>616</v>
      </c>
    </row>
    <row r="46" spans="1:7" s="13" customFormat="1" x14ac:dyDescent="0.2">
      <c r="A46" s="125" t="s">
        <v>123</v>
      </c>
      <c r="B46" s="15" t="s">
        <v>125</v>
      </c>
      <c r="C46" s="32">
        <v>1</v>
      </c>
      <c r="D46" s="119">
        <v>123.54</v>
      </c>
      <c r="E46" s="18">
        <f>F46/$F$50</f>
        <v>1.2153503650281311E-2</v>
      </c>
      <c r="F46" s="126">
        <f>C46*D46</f>
        <v>123.54</v>
      </c>
    </row>
    <row r="47" spans="1:7" s="13" customFormat="1" x14ac:dyDescent="0.2">
      <c r="A47" s="125" t="s">
        <v>124</v>
      </c>
      <c r="B47" s="15" t="s">
        <v>284</v>
      </c>
      <c r="C47" s="32">
        <v>1</v>
      </c>
      <c r="D47" s="119">
        <v>152.35</v>
      </c>
      <c r="E47" s="18">
        <f>F47/$F$50</f>
        <v>1.4987747135505564E-2</v>
      </c>
      <c r="F47" s="126">
        <f>C47*D47</f>
        <v>152.35</v>
      </c>
    </row>
    <row r="48" spans="1:7" ht="12.75" customHeight="1" x14ac:dyDescent="0.2">
      <c r="A48" s="214" t="s">
        <v>127</v>
      </c>
      <c r="B48" s="203"/>
      <c r="C48" s="203"/>
      <c r="D48" s="33">
        <f>SUM(D44:D47)</f>
        <v>303.89</v>
      </c>
      <c r="E48" s="34">
        <f>SUM(E44:E47)</f>
        <v>8.7741528012379763E-2</v>
      </c>
      <c r="F48" s="130">
        <f>ROUND(SUM(F44:F47),2)</f>
        <v>891.89</v>
      </c>
    </row>
    <row r="49" spans="1:11" ht="12.75" customHeight="1" x14ac:dyDescent="0.2">
      <c r="A49" s="217"/>
      <c r="B49" s="204"/>
      <c r="C49" s="204"/>
      <c r="D49" s="204"/>
      <c r="E49" s="34">
        <f>SUM(E8,E20,E29,E36,E40,E48)</f>
        <v>0.99999977570027287</v>
      </c>
      <c r="F49" s="130"/>
    </row>
    <row r="50" spans="1:11" s="13" customFormat="1" ht="12.75" customHeight="1" x14ac:dyDescent="0.2">
      <c r="A50" s="214" t="s">
        <v>128</v>
      </c>
      <c r="B50" s="203"/>
      <c r="C50" s="203"/>
      <c r="D50" s="203"/>
      <c r="E50" s="203"/>
      <c r="F50" s="130">
        <f>SUM(F8,F41,F48)</f>
        <v>10164.969999999999</v>
      </c>
      <c r="H50" s="35"/>
      <c r="K50" s="36"/>
    </row>
    <row r="51" spans="1:11" s="13" customFormat="1" ht="12.75" customHeight="1" thickBot="1" x14ac:dyDescent="0.25">
      <c r="A51" s="215" t="s">
        <v>129</v>
      </c>
      <c r="B51" s="216"/>
      <c r="C51" s="216"/>
      <c r="D51" s="216"/>
      <c r="E51" s="216"/>
      <c r="F51" s="131">
        <f>F50/220</f>
        <v>46.204409090909088</v>
      </c>
      <c r="H51" s="35"/>
      <c r="K51" s="36"/>
    </row>
    <row r="52" spans="1:11" ht="12.75" customHeight="1" x14ac:dyDescent="0.2">
      <c r="A52" s="132" t="s">
        <v>271</v>
      </c>
      <c r="B52" s="197" t="s">
        <v>272</v>
      </c>
      <c r="C52" s="197"/>
      <c r="D52" s="197"/>
      <c r="E52" s="197"/>
      <c r="F52" s="197"/>
    </row>
    <row r="53" spans="1:11" ht="12.75" customHeight="1" x14ac:dyDescent="0.2">
      <c r="A53" s="132"/>
      <c r="B53" s="133" t="s">
        <v>273</v>
      </c>
      <c r="C53" s="134"/>
      <c r="D53" s="135">
        <f>F8</f>
        <v>5368.85</v>
      </c>
      <c r="E53" s="196" t="s">
        <v>65</v>
      </c>
      <c r="F53" s="196"/>
    </row>
    <row r="54" spans="1:11" x14ac:dyDescent="0.2">
      <c r="A54" s="132"/>
      <c r="B54" s="133" t="s">
        <v>274</v>
      </c>
      <c r="C54" s="134"/>
      <c r="D54" s="136">
        <v>1212</v>
      </c>
      <c r="E54" s="137"/>
      <c r="F54" s="138"/>
    </row>
    <row r="55" spans="1:11" ht="12.75" customHeight="1" x14ac:dyDescent="0.2">
      <c r="A55" s="132"/>
      <c r="B55" s="139" t="s">
        <v>275</v>
      </c>
      <c r="C55" s="140">
        <v>0.06</v>
      </c>
      <c r="D55" s="135">
        <f>D53*C55</f>
        <v>322.13100000000003</v>
      </c>
      <c r="E55" s="196" t="s">
        <v>276</v>
      </c>
      <c r="F55" s="196"/>
    </row>
    <row r="56" spans="1:11" ht="12.75" customHeight="1" x14ac:dyDescent="0.2">
      <c r="A56" s="132"/>
      <c r="B56" s="133" t="s">
        <v>277</v>
      </c>
      <c r="C56" s="141">
        <v>22</v>
      </c>
      <c r="D56" s="136">
        <v>10</v>
      </c>
      <c r="E56" s="196" t="s">
        <v>278</v>
      </c>
      <c r="F56" s="196"/>
    </row>
    <row r="57" spans="1:11" x14ac:dyDescent="0.2">
      <c r="A57" s="132"/>
      <c r="B57" s="133" t="s">
        <v>279</v>
      </c>
      <c r="C57" s="132"/>
      <c r="D57" s="135">
        <f>(D56*C56-D55)/C56</f>
        <v>-4.6423181818181831</v>
      </c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>
        <v>28</v>
      </c>
      <c r="E58" s="196" t="s">
        <v>281</v>
      </c>
      <c r="F58" s="196"/>
    </row>
    <row r="59" spans="1:11" ht="12.75" customHeight="1" x14ac:dyDescent="0.2">
      <c r="A59" s="132"/>
      <c r="B59" s="133" t="s">
        <v>279</v>
      </c>
      <c r="C59" s="140">
        <v>1</v>
      </c>
      <c r="D59" s="135">
        <f>D58*C59</f>
        <v>28</v>
      </c>
      <c r="E59" s="196" t="s">
        <v>276</v>
      </c>
      <c r="F59" s="196"/>
    </row>
    <row r="60" spans="1:11" ht="12.75" customHeight="1" x14ac:dyDescent="0.2">
      <c r="A60"/>
      <c r="B60"/>
      <c r="C60"/>
      <c r="D60"/>
      <c r="E60"/>
      <c r="F60"/>
    </row>
    <row r="61" spans="1:11" ht="12.75" customHeight="1" x14ac:dyDescent="0.2">
      <c r="A61"/>
      <c r="B61"/>
      <c r="C61"/>
      <c r="D61"/>
      <c r="E61"/>
      <c r="F61"/>
    </row>
  </sheetData>
  <mergeCells count="28">
    <mergeCell ref="B5:F5"/>
    <mergeCell ref="A1:F1"/>
    <mergeCell ref="A2:C2"/>
    <mergeCell ref="D2:F2"/>
    <mergeCell ref="A3:C3"/>
    <mergeCell ref="D3:F3"/>
    <mergeCell ref="A42:E42"/>
    <mergeCell ref="A8:C8"/>
    <mergeCell ref="B9:F9"/>
    <mergeCell ref="B10:F10"/>
    <mergeCell ref="A20:B20"/>
    <mergeCell ref="B21:F21"/>
    <mergeCell ref="A29:B29"/>
    <mergeCell ref="B30:F30"/>
    <mergeCell ref="A36:B36"/>
    <mergeCell ref="B37:F37"/>
    <mergeCell ref="A40:B40"/>
    <mergeCell ref="A41:B41"/>
    <mergeCell ref="E55:F55"/>
    <mergeCell ref="E56:F56"/>
    <mergeCell ref="E58:F58"/>
    <mergeCell ref="E59:F59"/>
    <mergeCell ref="A48:C48"/>
    <mergeCell ref="A49:D49"/>
    <mergeCell ref="A50:E50"/>
    <mergeCell ref="A51:E51"/>
    <mergeCell ref="B52:F52"/>
    <mergeCell ref="E53:F53"/>
  </mergeCells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4" max="16383" man="1"/>
  </rowBreaks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V26"/>
  <sheetViews>
    <sheetView zoomScale="75" zoomScaleNormal="75" workbookViewId="0">
      <selection activeCell="G26" sqref="G26"/>
    </sheetView>
  </sheetViews>
  <sheetFormatPr defaultColWidth="120.42578125" defaultRowHeight="12.75" x14ac:dyDescent="0.2"/>
  <cols>
    <col min="1" max="1" width="51" style="37" customWidth="1"/>
    <col min="2" max="2" width="15.85546875" style="38" customWidth="1"/>
    <col min="3" max="3" width="16.140625" style="37" customWidth="1"/>
    <col min="4" max="4" width="19.42578125" style="37" customWidth="1"/>
    <col min="5" max="5" width="18" style="37" customWidth="1"/>
    <col min="6" max="6" width="20.85546875" style="38" customWidth="1"/>
    <col min="7" max="8" width="19.85546875" style="38" customWidth="1"/>
    <col min="9" max="11" width="19.85546875" style="37" customWidth="1"/>
    <col min="12" max="16384" width="120.42578125" style="37"/>
  </cols>
  <sheetData>
    <row r="1" spans="1:8" ht="15" x14ac:dyDescent="0.25">
      <c r="A1" s="209" t="s">
        <v>283</v>
      </c>
      <c r="B1" s="209"/>
      <c r="C1" s="209"/>
      <c r="D1" s="209"/>
      <c r="E1" s="209"/>
      <c r="F1" s="209"/>
      <c r="G1" s="209"/>
      <c r="H1" s="39"/>
    </row>
    <row r="2" spans="1:8" ht="15" x14ac:dyDescent="0.25">
      <c r="A2" s="223" t="s">
        <v>133</v>
      </c>
      <c r="B2" s="223"/>
      <c r="C2" s="223"/>
      <c r="D2" s="223"/>
      <c r="E2" s="223"/>
      <c r="F2" s="223"/>
      <c r="G2" s="223"/>
      <c r="H2" s="39"/>
    </row>
    <row r="3" spans="1:8" ht="15" x14ac:dyDescent="0.25">
      <c r="A3" s="224" t="s">
        <v>134</v>
      </c>
      <c r="B3" s="224"/>
      <c r="C3" s="224"/>
      <c r="D3" s="224"/>
      <c r="E3" s="224"/>
      <c r="F3" s="224"/>
      <c r="G3" s="224"/>
      <c r="H3" s="39"/>
    </row>
    <row r="4" spans="1:8" ht="15" x14ac:dyDescent="0.25">
      <c r="A4" s="40" t="s">
        <v>305</v>
      </c>
      <c r="B4" s="40"/>
      <c r="C4" s="40"/>
      <c r="D4" s="40"/>
      <c r="E4" s="40"/>
      <c r="F4" s="40"/>
      <c r="G4" s="41"/>
      <c r="H4" s="39"/>
    </row>
    <row r="5" spans="1:8" ht="15" x14ac:dyDescent="0.25">
      <c r="A5" s="42" t="s">
        <v>2</v>
      </c>
      <c r="B5" s="43"/>
      <c r="C5" s="43"/>
      <c r="D5" s="43"/>
      <c r="E5" s="43"/>
      <c r="F5" s="43"/>
      <c r="G5" s="44"/>
      <c r="H5" s="39"/>
    </row>
    <row r="6" spans="1:8" ht="14.85" customHeight="1" x14ac:dyDescent="0.2">
      <c r="A6" s="225" t="s">
        <v>135</v>
      </c>
      <c r="B6" s="226" t="s">
        <v>136</v>
      </c>
      <c r="C6" s="226" t="s">
        <v>7</v>
      </c>
      <c r="D6" s="45" t="s">
        <v>17</v>
      </c>
      <c r="E6" s="226" t="s">
        <v>22</v>
      </c>
      <c r="F6" s="226" t="s">
        <v>137</v>
      </c>
      <c r="G6" s="227" t="s">
        <v>138</v>
      </c>
      <c r="H6" s="46"/>
    </row>
    <row r="7" spans="1:8" ht="15" x14ac:dyDescent="0.2">
      <c r="A7" s="225"/>
      <c r="B7" s="226"/>
      <c r="C7" s="226"/>
      <c r="D7" s="47">
        <f>ENCARGOS!C35</f>
        <v>0.72719999999999996</v>
      </c>
      <c r="E7" s="226"/>
      <c r="F7" s="226"/>
      <c r="G7" s="227"/>
      <c r="H7" s="46"/>
    </row>
    <row r="8" spans="1:8" ht="27.6" customHeight="1" x14ac:dyDescent="0.2">
      <c r="A8" s="48" t="str">
        <f>'1EC'!D2</f>
        <v>ENGENHEIRO CIVIL</v>
      </c>
      <c r="B8" s="49">
        <v>1</v>
      </c>
      <c r="C8" s="1">
        <f>'1EC'!F8</f>
        <v>18197.509999999998</v>
      </c>
      <c r="D8" s="50">
        <f>'1EC'!F41</f>
        <v>11413.48</v>
      </c>
      <c r="E8" s="50">
        <f>'1EC'!F48</f>
        <v>891.89</v>
      </c>
      <c r="F8" s="50">
        <f t="shared" ref="F8:F14" si="0">C8+D8+E8</f>
        <v>30502.879999999997</v>
      </c>
      <c r="G8" s="51">
        <f t="shared" ref="G8:G14" si="1">F8*B8</f>
        <v>30502.879999999997</v>
      </c>
      <c r="H8" s="52"/>
    </row>
    <row r="9" spans="1:8" ht="27.6" customHeight="1" x14ac:dyDescent="0.2">
      <c r="A9" s="48" t="str">
        <f>'2EE'!D2</f>
        <v>ENGENHEIRO ELETRICISTA</v>
      </c>
      <c r="B9" s="49">
        <v>1</v>
      </c>
      <c r="C9" s="1">
        <f>'2EE'!F8</f>
        <v>18656.349999999999</v>
      </c>
      <c r="D9" s="50">
        <f>'2EE'!F41</f>
        <v>13566.9</v>
      </c>
      <c r="E9" s="50">
        <f>'2EE'!F48</f>
        <v>891.89</v>
      </c>
      <c r="F9" s="50">
        <f t="shared" si="0"/>
        <v>33115.14</v>
      </c>
      <c r="G9" s="51">
        <f t="shared" si="1"/>
        <v>33115.14</v>
      </c>
      <c r="H9" s="52"/>
    </row>
    <row r="10" spans="1:8" ht="27.6" customHeight="1" x14ac:dyDescent="0.2">
      <c r="A10" s="48" t="str">
        <f>'3EE-PERIC'!D2</f>
        <v>ENGENHEIRO ELETRICISTA PERICULOSIDADE</v>
      </c>
      <c r="B10" s="49">
        <v>1</v>
      </c>
      <c r="C10" s="1">
        <f>'3EE-PERIC'!F9</f>
        <v>27984.53</v>
      </c>
      <c r="D10" s="50">
        <f>'3EE-PERIC'!F42</f>
        <v>20350.349999999999</v>
      </c>
      <c r="E10" s="50">
        <f>'3EE-PERIC'!F49</f>
        <v>891.89</v>
      </c>
      <c r="F10" s="50">
        <f>C10+D10+E10</f>
        <v>49226.77</v>
      </c>
      <c r="G10" s="51">
        <f>F10*B10</f>
        <v>49226.77</v>
      </c>
      <c r="H10" s="52"/>
    </row>
    <row r="11" spans="1:8" ht="27.6" customHeight="1" x14ac:dyDescent="0.2">
      <c r="A11" s="48" t="str">
        <f>'4EM'!D2</f>
        <v>ENGENHEIRO MECÂNICO</v>
      </c>
      <c r="B11" s="49">
        <v>1</v>
      </c>
      <c r="C11" s="1">
        <f>'4EM'!F8</f>
        <v>18197.509999999998</v>
      </c>
      <c r="D11" s="50">
        <f>'4EM'!F41</f>
        <v>13233.23</v>
      </c>
      <c r="E11" s="50">
        <f>'4EM'!F48</f>
        <v>891.89</v>
      </c>
      <c r="F11" s="50">
        <f t="shared" si="0"/>
        <v>32322.629999999997</v>
      </c>
      <c r="G11" s="51">
        <f t="shared" si="1"/>
        <v>32322.629999999997</v>
      </c>
      <c r="H11" s="52"/>
    </row>
    <row r="12" spans="1:8" ht="27.6" customHeight="1" x14ac:dyDescent="0.2">
      <c r="A12" s="48" t="str">
        <f>'5AQ'!D2</f>
        <v>ARQUITETO</v>
      </c>
      <c r="B12" s="49">
        <v>1</v>
      </c>
      <c r="C12" s="1">
        <f>'5AQ'!F8</f>
        <v>18197.509999999998</v>
      </c>
      <c r="D12" s="50">
        <f>'5AQ'!F41</f>
        <v>13233.23</v>
      </c>
      <c r="E12" s="50">
        <f>'5AQ'!F49</f>
        <v>891.89</v>
      </c>
      <c r="F12" s="50">
        <f t="shared" si="0"/>
        <v>32322.629999999997</v>
      </c>
      <c r="G12" s="51">
        <f t="shared" si="1"/>
        <v>32322.629999999997</v>
      </c>
      <c r="H12" s="52"/>
    </row>
    <row r="13" spans="1:8" ht="15" x14ac:dyDescent="0.2">
      <c r="A13" s="48" t="str">
        <f>'6TED'!D2</f>
        <v>TÉCNICO DE EDIFICAÇÕES</v>
      </c>
      <c r="B13" s="49">
        <v>1</v>
      </c>
      <c r="C13" s="1">
        <f>'6TED'!F8</f>
        <v>6248.7</v>
      </c>
      <c r="D13" s="50">
        <f>'6TED'!F41</f>
        <v>4544.05</v>
      </c>
      <c r="E13" s="50">
        <f>'6TED'!F49</f>
        <v>891.89</v>
      </c>
      <c r="F13" s="50">
        <f t="shared" si="0"/>
        <v>11684.64</v>
      </c>
      <c r="G13" s="51">
        <f t="shared" si="1"/>
        <v>11684.64</v>
      </c>
      <c r="H13" s="52"/>
    </row>
    <row r="14" spans="1:8" ht="15" x14ac:dyDescent="0.2">
      <c r="A14" s="48" t="str">
        <f>'7TE'!D2</f>
        <v>TÉCNICO ELETROTÉCNICA / MECÂNICA</v>
      </c>
      <c r="B14" s="49">
        <v>1</v>
      </c>
      <c r="C14" s="1">
        <f>'7TE'!F8</f>
        <v>6248.7</v>
      </c>
      <c r="D14" s="50">
        <f>'7TE'!F41</f>
        <v>4544.05</v>
      </c>
      <c r="E14" s="50">
        <f>'7TE'!F48</f>
        <v>891.89</v>
      </c>
      <c r="F14" s="50">
        <f t="shared" si="0"/>
        <v>11684.64</v>
      </c>
      <c r="G14" s="51">
        <f t="shared" si="1"/>
        <v>11684.64</v>
      </c>
      <c r="H14" s="52"/>
    </row>
    <row r="15" spans="1:8" ht="15" x14ac:dyDescent="0.2">
      <c r="A15" s="48" t="str">
        <f>'8TE-PERIC'!D2</f>
        <v>TÉCNICO ELETROTÉCNICA PERIC</v>
      </c>
      <c r="B15" s="49">
        <v>1</v>
      </c>
      <c r="C15" s="1">
        <f>'8TE-PERIC'!F9</f>
        <v>9373.0499999999993</v>
      </c>
      <c r="D15" s="50">
        <f>'8TE-PERIC'!F42</f>
        <v>6816.08</v>
      </c>
      <c r="E15" s="50">
        <f>'8TE-PERIC'!F49</f>
        <v>891.89</v>
      </c>
      <c r="F15" s="50">
        <f>C15+D15+E15</f>
        <v>17081.02</v>
      </c>
      <c r="G15" s="51">
        <f>F15*B15</f>
        <v>17081.02</v>
      </c>
      <c r="H15" s="52"/>
    </row>
    <row r="16" spans="1:8" ht="15" x14ac:dyDescent="0.2">
      <c r="A16" s="146" t="str">
        <f>'09 FC'!D2</f>
        <v>FUNÇÃO COORDENADOR GERAL/FACILITIES</v>
      </c>
      <c r="B16" s="147">
        <v>1</v>
      </c>
      <c r="C16" s="148">
        <f>'09 FC'!F8</f>
        <v>6740.45</v>
      </c>
      <c r="D16" s="50">
        <f>'09 FC'!F41</f>
        <v>4227.6099999999997</v>
      </c>
      <c r="E16" s="50">
        <f>'09 FC'!D48</f>
        <v>0</v>
      </c>
      <c r="F16" s="50">
        <f t="shared" ref="F16" si="2">C16+D16+E16</f>
        <v>10968.06</v>
      </c>
      <c r="G16" s="51">
        <f t="shared" ref="G16" si="3">F16*B16</f>
        <v>10968.06</v>
      </c>
      <c r="H16" s="52"/>
    </row>
    <row r="17" spans="1:256" ht="15.75" thickBot="1" x14ac:dyDescent="0.3">
      <c r="A17" s="53" t="s">
        <v>139</v>
      </c>
      <c r="B17" s="54">
        <f>SUM(B8:B16)</f>
        <v>9</v>
      </c>
      <c r="C17" s="55">
        <f>SUMPRODUCT($B8:$B16,C8:C16)</f>
        <v>129844.30999999998</v>
      </c>
      <c r="D17" s="55">
        <f>SUMPRODUCT(B8:B14,D8:D14)</f>
        <v>80885.289999999994</v>
      </c>
      <c r="E17" s="55">
        <f>SUMPRODUCT($B8:$B16,E8:E16)</f>
        <v>7135.1200000000008</v>
      </c>
      <c r="F17" s="55"/>
      <c r="G17" s="56">
        <f>SUM(G8:G16)</f>
        <v>228908.41</v>
      </c>
      <c r="H17" s="57"/>
    </row>
    <row r="18" spans="1:256" ht="29.1" customHeight="1" thickBot="1" x14ac:dyDescent="0.3">
      <c r="A18" s="57"/>
      <c r="B18" s="57"/>
      <c r="C18" s="57"/>
      <c r="D18" s="57"/>
      <c r="E18" s="57"/>
      <c r="F18" s="57"/>
      <c r="G18" s="57"/>
      <c r="H18" s="57"/>
    </row>
    <row r="19" spans="1:256" ht="15.75" thickBot="1" x14ac:dyDescent="0.3">
      <c r="A19" s="97" t="s">
        <v>140</v>
      </c>
      <c r="B19" s="98"/>
      <c r="C19" s="98"/>
      <c r="D19" s="98"/>
      <c r="E19" s="57"/>
      <c r="F19" s="57"/>
      <c r="G19" s="57"/>
      <c r="H19" s="57"/>
    </row>
    <row r="20" spans="1:256" ht="45" customHeight="1" thickBot="1" x14ac:dyDescent="0.3">
      <c r="A20" s="231" t="s">
        <v>141</v>
      </c>
      <c r="B20" s="226" t="s">
        <v>142</v>
      </c>
      <c r="C20" s="226" t="s">
        <v>201</v>
      </c>
      <c r="D20" s="227" t="s">
        <v>195</v>
      </c>
      <c r="E20" s="57"/>
      <c r="F20" s="57"/>
      <c r="G20" s="37"/>
      <c r="H20" s="37"/>
      <c r="IU20"/>
      <c r="IV20"/>
    </row>
    <row r="21" spans="1:256" ht="15" customHeight="1" thickBot="1" x14ac:dyDescent="0.3">
      <c r="A21" s="231"/>
      <c r="B21" s="226"/>
      <c r="C21" s="226"/>
      <c r="D21" s="227"/>
      <c r="E21" s="57"/>
      <c r="F21" s="57"/>
      <c r="G21" s="37"/>
      <c r="H21" s="37"/>
      <c r="IU21"/>
      <c r="IV21"/>
    </row>
    <row r="22" spans="1:256" ht="45" customHeight="1" thickBot="1" x14ac:dyDescent="0.3">
      <c r="A22" s="231"/>
      <c r="B22" s="226"/>
      <c r="C22" s="226"/>
      <c r="D22" s="227"/>
      <c r="E22" s="57"/>
      <c r="F22" s="57"/>
      <c r="G22" s="37"/>
      <c r="H22" s="37"/>
      <c r="IU22"/>
      <c r="IV22"/>
    </row>
    <row r="23" spans="1:256" ht="15" customHeight="1" x14ac:dyDescent="0.25">
      <c r="A23" s="231"/>
      <c r="B23" s="226"/>
      <c r="C23" s="226"/>
      <c r="D23" s="227"/>
      <c r="E23" s="57"/>
      <c r="F23" s="57"/>
      <c r="G23" s="37"/>
      <c r="H23" s="37"/>
      <c r="IU23"/>
      <c r="IV23"/>
    </row>
    <row r="24" spans="1:256" ht="30" x14ac:dyDescent="0.2">
      <c r="A24" s="58" t="s">
        <v>194</v>
      </c>
      <c r="B24" s="49">
        <v>2500</v>
      </c>
      <c r="C24" s="1">
        <v>125.1</v>
      </c>
      <c r="D24" s="50">
        <v>312750.90000000002</v>
      </c>
      <c r="E24" s="229"/>
      <c r="F24" s="230"/>
      <c r="G24" s="37"/>
      <c r="H24" s="37"/>
      <c r="IU24"/>
      <c r="IV24"/>
    </row>
    <row r="25" spans="1:256" ht="15.75" thickBot="1" x14ac:dyDescent="0.3">
      <c r="A25" s="59" t="s">
        <v>143</v>
      </c>
      <c r="B25" s="60"/>
      <c r="C25" s="60"/>
      <c r="D25" s="55">
        <v>312750.90000000002</v>
      </c>
      <c r="E25" s="57"/>
      <c r="F25" s="57"/>
      <c r="G25" s="57"/>
      <c r="H25" s="57"/>
    </row>
    <row r="26" spans="1:256" ht="99" customHeight="1" x14ac:dyDescent="0.25">
      <c r="A26" s="228" t="s">
        <v>144</v>
      </c>
      <c r="B26" s="228"/>
      <c r="C26" s="228"/>
      <c r="D26" s="228"/>
      <c r="E26" s="57"/>
      <c r="F26" s="57"/>
      <c r="G26" s="57"/>
      <c r="H26" s="57"/>
      <c r="I26" s="57"/>
    </row>
  </sheetData>
  <mergeCells count="15">
    <mergeCell ref="A26:D26"/>
    <mergeCell ref="E24:F24"/>
    <mergeCell ref="A20:A23"/>
    <mergeCell ref="B20:B23"/>
    <mergeCell ref="C20:C23"/>
    <mergeCell ref="D20:D23"/>
    <mergeCell ref="A1:G1"/>
    <mergeCell ref="A2:G2"/>
    <mergeCell ref="A3:G3"/>
    <mergeCell ref="A6:A7"/>
    <mergeCell ref="B6:B7"/>
    <mergeCell ref="C6:C7"/>
    <mergeCell ref="E6:E7"/>
    <mergeCell ref="G6:G7"/>
    <mergeCell ref="F6:F7"/>
  </mergeCells>
  <phoneticPr fontId="12" type="noConversion"/>
  <pageMargins left="0.51180555555555496" right="0.51180555555555496" top="0.78749999999999998" bottom="0.78749999999999998" header="0.51180555555555496" footer="0.31527777777777799"/>
  <pageSetup paperSize="9" firstPageNumber="0" orientation="portrait" horizontalDpi="0" verticalDpi="0"/>
  <headerFooter>
    <oddFooter>&amp;C&amp;F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21"/>
  <sheetViews>
    <sheetView zoomScale="130" zoomScaleNormal="130" workbookViewId="0">
      <selection activeCell="B13" sqref="B13"/>
    </sheetView>
  </sheetViews>
  <sheetFormatPr defaultColWidth="21.140625" defaultRowHeight="12.75" x14ac:dyDescent="0.2"/>
  <cols>
    <col min="1" max="1" width="58.140625" style="61" customWidth="1"/>
    <col min="2" max="2" width="22.7109375" style="61" customWidth="1"/>
    <col min="3" max="16384" width="21.140625" style="61"/>
  </cols>
  <sheetData>
    <row r="1" spans="1:4" ht="15" x14ac:dyDescent="0.25">
      <c r="A1" s="209" t="s">
        <v>283</v>
      </c>
      <c r="B1" s="209"/>
    </row>
    <row r="2" spans="1:4" ht="15" customHeight="1" x14ac:dyDescent="0.25">
      <c r="A2" s="223" t="s">
        <v>145</v>
      </c>
      <c r="B2" s="223"/>
    </row>
    <row r="3" spans="1:4" ht="15" x14ac:dyDescent="0.25">
      <c r="A3" s="232" t="s">
        <v>134</v>
      </c>
      <c r="B3" s="232"/>
    </row>
    <row r="4" spans="1:4" ht="15" x14ac:dyDescent="0.2">
      <c r="A4" s="62" t="s">
        <v>146</v>
      </c>
      <c r="B4" s="63" t="s">
        <v>147</v>
      </c>
    </row>
    <row r="5" spans="1:4" ht="15" x14ac:dyDescent="0.25">
      <c r="A5" s="100" t="s">
        <v>148</v>
      </c>
      <c r="B5" s="101">
        <v>1500</v>
      </c>
    </row>
    <row r="6" spans="1:4" ht="15" x14ac:dyDescent="0.25">
      <c r="A6" s="100" t="s">
        <v>149</v>
      </c>
      <c r="B6" s="101">
        <v>1000</v>
      </c>
    </row>
    <row r="7" spans="1:4" ht="15" x14ac:dyDescent="0.25">
      <c r="A7" s="100" t="s">
        <v>150</v>
      </c>
      <c r="B7" s="101">
        <v>100</v>
      </c>
    </row>
    <row r="8" spans="1:4" ht="15" x14ac:dyDescent="0.25">
      <c r="A8" s="100" t="s">
        <v>200</v>
      </c>
      <c r="B8" s="101">
        <v>80</v>
      </c>
    </row>
    <row r="9" spans="1:4" ht="15" x14ac:dyDescent="0.25">
      <c r="A9" s="100" t="s">
        <v>203</v>
      </c>
      <c r="B9" s="101">
        <v>123.54</v>
      </c>
    </row>
    <row r="10" spans="1:4" ht="15" x14ac:dyDescent="0.25">
      <c r="A10" s="102" t="s">
        <v>202</v>
      </c>
      <c r="B10" s="101">
        <f>D21</f>
        <v>23015</v>
      </c>
    </row>
    <row r="11" spans="1:4" ht="15" x14ac:dyDescent="0.25">
      <c r="A11" s="64" t="s">
        <v>151</v>
      </c>
      <c r="B11" s="65">
        <f>SUM(B5:B10)</f>
        <v>25818.54</v>
      </c>
    </row>
    <row r="12" spans="1:4" ht="15" x14ac:dyDescent="0.25">
      <c r="A12" s="64" t="s">
        <v>152</v>
      </c>
      <c r="B12" s="65">
        <f>B11/18</f>
        <v>1434.3633333333335</v>
      </c>
    </row>
    <row r="15" spans="1:4" x14ac:dyDescent="0.2">
      <c r="A15" s="61" t="s">
        <v>288</v>
      </c>
      <c r="B15" s="61" t="s">
        <v>293</v>
      </c>
      <c r="C15" s="61" t="s">
        <v>294</v>
      </c>
      <c r="D15" s="61" t="s">
        <v>295</v>
      </c>
    </row>
    <row r="16" spans="1:4" x14ac:dyDescent="0.2">
      <c r="A16" s="61" t="s">
        <v>291</v>
      </c>
      <c r="B16" s="61">
        <v>18</v>
      </c>
      <c r="C16" s="61">
        <v>450</v>
      </c>
      <c r="D16" s="61">
        <f>B16*C16</f>
        <v>8100</v>
      </c>
    </row>
    <row r="17" spans="1:4" x14ac:dyDescent="0.2">
      <c r="A17" s="61" t="s">
        <v>287</v>
      </c>
      <c r="B17" s="61">
        <v>5</v>
      </c>
      <c r="C17" s="61">
        <v>1000</v>
      </c>
      <c r="D17" s="61">
        <f t="shared" ref="D17:D20" si="0">B17*C17</f>
        <v>5000</v>
      </c>
    </row>
    <row r="18" spans="1:4" x14ac:dyDescent="0.2">
      <c r="A18" s="61" t="s">
        <v>289</v>
      </c>
      <c r="B18" s="61">
        <v>18</v>
      </c>
      <c r="C18" s="61">
        <v>180</v>
      </c>
      <c r="D18" s="61">
        <f t="shared" si="0"/>
        <v>3240</v>
      </c>
    </row>
    <row r="19" spans="1:4" x14ac:dyDescent="0.2">
      <c r="A19" s="61" t="s">
        <v>290</v>
      </c>
      <c r="B19" s="61">
        <v>3</v>
      </c>
      <c r="C19" s="61">
        <v>125</v>
      </c>
      <c r="D19" s="61">
        <f t="shared" si="0"/>
        <v>375</v>
      </c>
    </row>
    <row r="20" spans="1:4" x14ac:dyDescent="0.2">
      <c r="A20" s="61" t="s">
        <v>292</v>
      </c>
      <c r="B20" s="61">
        <v>18</v>
      </c>
      <c r="C20" s="61">
        <v>350</v>
      </c>
      <c r="D20" s="61">
        <f t="shared" si="0"/>
        <v>6300</v>
      </c>
    </row>
    <row r="21" spans="1:4" x14ac:dyDescent="0.2">
      <c r="D21" s="61">
        <f>SUM(D16:D20)</f>
        <v>23015</v>
      </c>
    </row>
  </sheetData>
  <mergeCells count="3">
    <mergeCell ref="A1:B1"/>
    <mergeCell ref="A2:B2"/>
    <mergeCell ref="A3:B3"/>
  </mergeCells>
  <phoneticPr fontId="12" type="noConversion"/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26"/>
  <sheetViews>
    <sheetView zoomScale="110" zoomScaleNormal="110" workbookViewId="0">
      <selection activeCell="B5" sqref="A5:D23"/>
    </sheetView>
  </sheetViews>
  <sheetFormatPr defaultColWidth="42.85546875" defaultRowHeight="14.25" x14ac:dyDescent="0.2"/>
  <cols>
    <col min="1" max="1" width="4" style="66" customWidth="1"/>
    <col min="2" max="2" width="71" style="67" customWidth="1"/>
    <col min="3" max="3" width="10.7109375" style="68" customWidth="1"/>
    <col min="4" max="4" width="12.7109375" style="66" customWidth="1"/>
    <col min="5" max="5" width="15.85546875" style="69" customWidth="1"/>
    <col min="6" max="11" width="15.85546875" style="67" customWidth="1"/>
    <col min="12" max="16384" width="42.85546875" style="67"/>
  </cols>
  <sheetData>
    <row r="1" spans="1:9" ht="15" x14ac:dyDescent="0.25">
      <c r="A1" s="209" t="s">
        <v>283</v>
      </c>
      <c r="B1" s="209"/>
      <c r="C1" s="209"/>
      <c r="D1" s="209"/>
      <c r="E1" s="70"/>
    </row>
    <row r="2" spans="1:9" ht="15" customHeight="1" x14ac:dyDescent="0.2">
      <c r="A2" s="241" t="s">
        <v>153</v>
      </c>
      <c r="B2" s="241"/>
      <c r="C2" s="241"/>
      <c r="D2" s="241"/>
      <c r="E2" s="70"/>
    </row>
    <row r="3" spans="1:9" ht="15" x14ac:dyDescent="0.2">
      <c r="A3" s="242" t="s">
        <v>134</v>
      </c>
      <c r="B3" s="242"/>
      <c r="C3" s="242"/>
      <c r="D3" s="242"/>
      <c r="E3" s="70"/>
    </row>
    <row r="4" spans="1:9" ht="15" x14ac:dyDescent="0.25">
      <c r="A4" s="71"/>
      <c r="B4" s="72" t="s">
        <v>154</v>
      </c>
      <c r="C4" s="72"/>
      <c r="D4" s="73" t="s">
        <v>155</v>
      </c>
      <c r="E4" s="74"/>
    </row>
    <row r="5" spans="1:9" ht="15" customHeight="1" x14ac:dyDescent="0.2">
      <c r="A5" s="75">
        <v>1</v>
      </c>
      <c r="B5" s="243" t="s">
        <v>156</v>
      </c>
      <c r="C5" s="243"/>
      <c r="D5" s="243"/>
      <c r="E5" s="76"/>
    </row>
    <row r="6" spans="1:9" ht="15" x14ac:dyDescent="0.2">
      <c r="A6" s="77" t="s">
        <v>6</v>
      </c>
      <c r="B6" s="78" t="s">
        <v>157</v>
      </c>
      <c r="C6" s="79" t="s">
        <v>158</v>
      </c>
      <c r="D6" s="80">
        <v>0.06</v>
      </c>
      <c r="E6" s="81"/>
    </row>
    <row r="7" spans="1:9" ht="15" x14ac:dyDescent="0.2">
      <c r="A7" s="77" t="s">
        <v>16</v>
      </c>
      <c r="B7" s="78" t="s">
        <v>159</v>
      </c>
      <c r="C7" s="79" t="s">
        <v>160</v>
      </c>
      <c r="D7" s="80">
        <v>1E-3</v>
      </c>
      <c r="E7" s="81"/>
    </row>
    <row r="8" spans="1:9" ht="15" x14ac:dyDescent="0.2">
      <c r="A8" s="77" t="s">
        <v>21</v>
      </c>
      <c r="B8" s="78" t="s">
        <v>161</v>
      </c>
      <c r="C8" s="79" t="s">
        <v>162</v>
      </c>
      <c r="D8" s="80">
        <v>3.0000000000000001E-3</v>
      </c>
      <c r="E8" s="81"/>
    </row>
    <row r="9" spans="1:9" ht="15" x14ac:dyDescent="0.2">
      <c r="A9" s="77" t="s">
        <v>27</v>
      </c>
      <c r="B9" s="78" t="s">
        <v>163</v>
      </c>
      <c r="C9" s="79" t="s">
        <v>164</v>
      </c>
      <c r="D9" s="80">
        <v>1E-3</v>
      </c>
      <c r="E9" s="81"/>
    </row>
    <row r="10" spans="1:9" ht="12.75" customHeight="1" x14ac:dyDescent="0.2">
      <c r="A10" s="235" t="s">
        <v>165</v>
      </c>
      <c r="B10" s="235"/>
      <c r="C10" s="235"/>
      <c r="D10" s="82">
        <f>SUM(D6:D9)</f>
        <v>6.5000000000000002E-2</v>
      </c>
      <c r="E10" s="83"/>
    </row>
    <row r="11" spans="1:9" ht="15" x14ac:dyDescent="0.2">
      <c r="A11" s="84">
        <v>2</v>
      </c>
      <c r="B11" s="234" t="s">
        <v>166</v>
      </c>
      <c r="C11" s="234"/>
      <c r="D11" s="234"/>
      <c r="E11" s="83"/>
    </row>
    <row r="12" spans="1:9" ht="15" x14ac:dyDescent="0.2">
      <c r="A12" s="77" t="s">
        <v>16</v>
      </c>
      <c r="B12" s="78" t="s">
        <v>167</v>
      </c>
      <c r="C12" s="79" t="s">
        <v>168</v>
      </c>
      <c r="D12" s="80">
        <v>4.0000000000000001E-3</v>
      </c>
      <c r="E12" s="81"/>
    </row>
    <row r="13" spans="1:9" s="85" customFormat="1" ht="12.75" customHeight="1" x14ac:dyDescent="0.25">
      <c r="A13" s="235" t="s">
        <v>169</v>
      </c>
      <c r="B13" s="235"/>
      <c r="C13" s="235"/>
      <c r="D13" s="82">
        <f>SUM(D12)</f>
        <v>4.0000000000000001E-3</v>
      </c>
      <c r="E13" s="83"/>
    </row>
    <row r="14" spans="1:9" ht="15" x14ac:dyDescent="0.2">
      <c r="A14" s="84">
        <v>2</v>
      </c>
      <c r="B14" s="234" t="s">
        <v>170</v>
      </c>
      <c r="C14" s="234"/>
      <c r="D14" s="234"/>
      <c r="E14" s="83"/>
    </row>
    <row r="15" spans="1:9" ht="15" x14ac:dyDescent="0.2">
      <c r="A15" s="86" t="s">
        <v>39</v>
      </c>
      <c r="B15" s="87" t="s">
        <v>171</v>
      </c>
      <c r="C15" s="79" t="s">
        <v>172</v>
      </c>
      <c r="D15" s="88">
        <v>0.08</v>
      </c>
      <c r="E15" s="81"/>
    </row>
    <row r="16" spans="1:9" s="85" customFormat="1" ht="12.75" customHeight="1" x14ac:dyDescent="0.25">
      <c r="A16" s="235" t="s">
        <v>173</v>
      </c>
      <c r="B16" s="235"/>
      <c r="C16" s="235"/>
      <c r="D16" s="82">
        <f>SUM(D15)</f>
        <v>0.08</v>
      </c>
      <c r="E16" s="83"/>
      <c r="I16" s="89"/>
    </row>
    <row r="17" spans="1:5" ht="15" customHeight="1" x14ac:dyDescent="0.2">
      <c r="A17" s="75">
        <v>3</v>
      </c>
      <c r="B17" s="236" t="s">
        <v>174</v>
      </c>
      <c r="C17" s="236"/>
      <c r="D17" s="236"/>
      <c r="E17" s="90"/>
    </row>
    <row r="18" spans="1:5" ht="15" x14ac:dyDescent="0.2">
      <c r="A18" s="77" t="s">
        <v>53</v>
      </c>
      <c r="B18" s="78" t="s">
        <v>175</v>
      </c>
      <c r="C18" s="79" t="s">
        <v>175</v>
      </c>
      <c r="D18" s="88">
        <v>6.4999999999999997E-3</v>
      </c>
      <c r="E18" s="81"/>
    </row>
    <row r="19" spans="1:5" ht="15" x14ac:dyDescent="0.2">
      <c r="A19" s="77" t="s">
        <v>55</v>
      </c>
      <c r="B19" s="78" t="s">
        <v>176</v>
      </c>
      <c r="C19" s="79" t="s">
        <v>176</v>
      </c>
      <c r="D19" s="88">
        <v>0.03</v>
      </c>
      <c r="E19" s="81"/>
    </row>
    <row r="20" spans="1:5" ht="15" x14ac:dyDescent="0.2">
      <c r="A20" s="77" t="s">
        <v>123</v>
      </c>
      <c r="B20" s="78" t="s">
        <v>177</v>
      </c>
      <c r="C20" s="79" t="s">
        <v>177</v>
      </c>
      <c r="D20" s="88">
        <v>0.02</v>
      </c>
      <c r="E20" s="81"/>
    </row>
    <row r="21" spans="1:5" ht="15" x14ac:dyDescent="0.2">
      <c r="A21" s="77" t="s">
        <v>124</v>
      </c>
      <c r="B21" s="78" t="s">
        <v>178</v>
      </c>
      <c r="C21" s="79" t="s">
        <v>179</v>
      </c>
      <c r="D21" s="88">
        <v>0</v>
      </c>
      <c r="E21" s="81"/>
    </row>
    <row r="22" spans="1:5" ht="12.75" customHeight="1" x14ac:dyDescent="0.2">
      <c r="A22" s="237" t="s">
        <v>180</v>
      </c>
      <c r="B22" s="237"/>
      <c r="C22" s="91" t="s">
        <v>181</v>
      </c>
      <c r="D22" s="92">
        <f>SUM(D18:D21)</f>
        <v>5.6499999999999995E-2</v>
      </c>
      <c r="E22" s="83"/>
    </row>
    <row r="23" spans="1:5" ht="15" customHeight="1" x14ac:dyDescent="0.2">
      <c r="A23" s="75">
        <v>4</v>
      </c>
      <c r="B23" s="238" t="s">
        <v>182</v>
      </c>
      <c r="C23" s="238"/>
      <c r="D23" s="93">
        <f>(((1+D10)*(1+D13)*(1+D16))/(1-D22))-1</f>
        <v>0.22395421303656571</v>
      </c>
      <c r="E23" s="90"/>
    </row>
    <row r="24" spans="1:5" ht="15" customHeight="1" x14ac:dyDescent="0.2">
      <c r="A24" s="239"/>
      <c r="B24" s="239"/>
      <c r="C24" s="239"/>
      <c r="D24" s="239"/>
      <c r="E24" s="94"/>
    </row>
    <row r="25" spans="1:5" s="85" customFormat="1" ht="12.75" customHeight="1" x14ac:dyDescent="0.25">
      <c r="A25" s="240" t="s">
        <v>183</v>
      </c>
      <c r="B25" s="240"/>
      <c r="C25" s="240"/>
      <c r="D25" s="240"/>
      <c r="E25" s="94"/>
    </row>
    <row r="26" spans="1:5" ht="80.099999999999994" customHeight="1" x14ac:dyDescent="0.2">
      <c r="A26" s="233"/>
      <c r="B26" s="233"/>
      <c r="C26" s="233"/>
      <c r="D26" s="233"/>
      <c r="E26" s="95"/>
    </row>
  </sheetData>
  <mergeCells count="15">
    <mergeCell ref="A10:C10"/>
    <mergeCell ref="A1:D1"/>
    <mergeCell ref="A2:D2"/>
    <mergeCell ref="A3:D3"/>
    <mergeCell ref="B5:D5"/>
    <mergeCell ref="A26:D26"/>
    <mergeCell ref="B11:D11"/>
    <mergeCell ref="A13:C13"/>
    <mergeCell ref="B14:D14"/>
    <mergeCell ref="A16:C16"/>
    <mergeCell ref="B17:D17"/>
    <mergeCell ref="A22:B22"/>
    <mergeCell ref="B23:C23"/>
    <mergeCell ref="A24:D24"/>
    <mergeCell ref="A25:D25"/>
  </mergeCells>
  <phoneticPr fontId="12" type="noConversion"/>
  <pageMargins left="0.98402777777777795" right="0.59027777777777801" top="1.1812499999999999" bottom="0.78749999999999998" header="0.51180555555555496" footer="0.51180555555555496"/>
  <pageSetup paperSize="9" firstPageNumber="0" orientation="portrait" horizontalDpi="0" verticalDpi="0"/>
  <rowBreaks count="1" manualBreakCount="1">
    <brk id="70" max="16383" man="1"/>
  </row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6"/>
  <sheetViews>
    <sheetView showGridLines="0" zoomScale="75" zoomScaleNormal="75" workbookViewId="0">
      <selection activeCell="E41" sqref="E41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0.28515625" style="3" customWidth="1"/>
    <col min="5" max="5" width="17.42578125" style="3" customWidth="1"/>
    <col min="6" max="16384" width="9.140625" style="3"/>
  </cols>
  <sheetData>
    <row r="1" spans="1:8" ht="15" x14ac:dyDescent="0.2">
      <c r="A1" s="246" t="s">
        <v>283</v>
      </c>
      <c r="B1" s="246"/>
      <c r="C1" s="246"/>
    </row>
    <row r="2" spans="1:8" ht="12.75" customHeight="1" x14ac:dyDescent="0.2">
      <c r="A2" s="247" t="s">
        <v>184</v>
      </c>
      <c r="B2" s="247"/>
      <c r="C2" s="247"/>
    </row>
    <row r="3" spans="1:8" s="13" customFormat="1" ht="15" customHeight="1" x14ac:dyDescent="0.2">
      <c r="A3" s="10"/>
      <c r="B3" s="96" t="s">
        <v>68</v>
      </c>
      <c r="C3" s="96"/>
      <c r="D3" s="12"/>
      <c r="E3" s="12"/>
      <c r="F3" s="12"/>
      <c r="G3" s="12"/>
      <c r="H3" s="12"/>
    </row>
    <row r="4" spans="1:8" ht="14.25" customHeight="1" x14ac:dyDescent="0.2">
      <c r="A4" s="14">
        <v>1</v>
      </c>
      <c r="B4" s="96" t="s">
        <v>69</v>
      </c>
      <c r="C4" s="96"/>
      <c r="D4" s="9"/>
      <c r="E4" s="9"/>
      <c r="F4" s="9"/>
      <c r="G4" s="9"/>
      <c r="H4" s="9"/>
    </row>
    <row r="5" spans="1:8" x14ac:dyDescent="0.2">
      <c r="A5" s="14" t="s">
        <v>6</v>
      </c>
      <c r="B5" s="15" t="s">
        <v>70</v>
      </c>
      <c r="C5" s="22">
        <v>0.2</v>
      </c>
      <c r="D5" s="9"/>
      <c r="E5" s="23"/>
      <c r="F5" s="9"/>
      <c r="G5" s="9"/>
      <c r="H5" s="9"/>
    </row>
    <row r="6" spans="1:8" x14ac:dyDescent="0.2">
      <c r="A6" s="14" t="s">
        <v>16</v>
      </c>
      <c r="B6" s="15" t="s">
        <v>71</v>
      </c>
      <c r="C6" s="22">
        <v>1.4999999999999999E-2</v>
      </c>
      <c r="D6" s="9"/>
      <c r="E6" s="23"/>
      <c r="F6" s="9"/>
      <c r="G6" s="9"/>
      <c r="H6" s="9"/>
    </row>
    <row r="7" spans="1:8" x14ac:dyDescent="0.2">
      <c r="A7" s="14" t="s">
        <v>21</v>
      </c>
      <c r="B7" s="15" t="s">
        <v>73</v>
      </c>
      <c r="C7" s="22">
        <v>0.01</v>
      </c>
      <c r="D7" s="9"/>
      <c r="E7" s="23"/>
      <c r="F7" s="9"/>
      <c r="G7" s="9"/>
      <c r="H7" s="9"/>
    </row>
    <row r="8" spans="1:8" x14ac:dyDescent="0.2">
      <c r="A8" s="14" t="s">
        <v>27</v>
      </c>
      <c r="B8" s="15" t="s">
        <v>75</v>
      </c>
      <c r="C8" s="22">
        <v>2E-3</v>
      </c>
      <c r="D8" s="9"/>
      <c r="E8" s="23"/>
      <c r="F8" s="9"/>
      <c r="G8" s="9"/>
      <c r="H8" s="9"/>
    </row>
    <row r="9" spans="1:8" x14ac:dyDescent="0.2">
      <c r="A9" s="14" t="s">
        <v>33</v>
      </c>
      <c r="B9" s="15" t="s">
        <v>77</v>
      </c>
      <c r="C9" s="22">
        <v>6.0000000000000001E-3</v>
      </c>
      <c r="D9" s="9"/>
      <c r="E9" s="23"/>
      <c r="F9" s="9"/>
      <c r="G9" s="9"/>
      <c r="H9" s="9"/>
    </row>
    <row r="10" spans="1:8" x14ac:dyDescent="0.2">
      <c r="A10" s="14" t="s">
        <v>185</v>
      </c>
      <c r="B10" s="15" t="s">
        <v>79</v>
      </c>
      <c r="C10" s="22">
        <v>2.5000000000000001E-2</v>
      </c>
      <c r="D10" s="9"/>
      <c r="E10" s="23"/>
      <c r="F10" s="9"/>
      <c r="G10" s="9"/>
      <c r="H10" s="9"/>
    </row>
    <row r="11" spans="1:8" x14ac:dyDescent="0.2">
      <c r="A11" s="14" t="s">
        <v>186</v>
      </c>
      <c r="B11" s="15" t="s">
        <v>81</v>
      </c>
      <c r="C11" s="22">
        <v>0.03</v>
      </c>
      <c r="D11" s="9"/>
      <c r="E11" s="23"/>
      <c r="F11" s="9"/>
      <c r="G11" s="9"/>
      <c r="H11" s="9"/>
    </row>
    <row r="12" spans="1:8" x14ac:dyDescent="0.2">
      <c r="A12" s="14" t="s">
        <v>187</v>
      </c>
      <c r="B12" s="15" t="s">
        <v>83</v>
      </c>
      <c r="C12" s="22">
        <v>0.08</v>
      </c>
      <c r="D12" s="9"/>
      <c r="E12" s="23"/>
      <c r="F12" s="9"/>
      <c r="G12" s="9"/>
      <c r="H12" s="9"/>
    </row>
    <row r="13" spans="1:8" x14ac:dyDescent="0.2">
      <c r="A13" s="14" t="s">
        <v>188</v>
      </c>
      <c r="B13" s="15" t="s">
        <v>85</v>
      </c>
      <c r="C13" s="22">
        <v>0.01</v>
      </c>
      <c r="D13" s="9"/>
      <c r="E13" s="23"/>
      <c r="F13" s="9"/>
      <c r="G13" s="9"/>
      <c r="H13" s="9"/>
    </row>
    <row r="14" spans="1:8" ht="12.75" customHeight="1" x14ac:dyDescent="0.2">
      <c r="A14" s="244" t="s">
        <v>86</v>
      </c>
      <c r="B14" s="244"/>
      <c r="C14" s="24">
        <f>SUM(C5:C13)</f>
        <v>0.37800000000000006</v>
      </c>
      <c r="D14" s="9"/>
      <c r="E14" s="27"/>
      <c r="F14" s="9"/>
      <c r="G14" s="9"/>
      <c r="H14" s="9"/>
    </row>
    <row r="15" spans="1:8" ht="15" customHeight="1" x14ac:dyDescent="0.2">
      <c r="A15" s="14">
        <v>2</v>
      </c>
      <c r="B15" s="96" t="s">
        <v>87</v>
      </c>
      <c r="C15" s="96"/>
    </row>
    <row r="16" spans="1:8" x14ac:dyDescent="0.2">
      <c r="A16" s="14" t="s">
        <v>39</v>
      </c>
      <c r="B16" s="15" t="s">
        <v>88</v>
      </c>
      <c r="C16" s="22">
        <v>6.8999999999999999E-3</v>
      </c>
    </row>
    <row r="17" spans="1:4" x14ac:dyDescent="0.2">
      <c r="A17" s="14" t="s">
        <v>44</v>
      </c>
      <c r="B17" s="15" t="s">
        <v>90</v>
      </c>
      <c r="C17" s="22">
        <v>8.3299999999999999E-2</v>
      </c>
    </row>
    <row r="18" spans="1:4" x14ac:dyDescent="0.2">
      <c r="A18" s="14" t="s">
        <v>46</v>
      </c>
      <c r="B18" s="15" t="s">
        <v>92</v>
      </c>
      <c r="C18" s="22">
        <v>5.9999999999999995E-4</v>
      </c>
    </row>
    <row r="19" spans="1:4" x14ac:dyDescent="0.2">
      <c r="A19" s="14" t="s">
        <v>48</v>
      </c>
      <c r="B19" s="15" t="s">
        <v>94</v>
      </c>
      <c r="C19" s="22">
        <v>5.5999999999999999E-3</v>
      </c>
    </row>
    <row r="20" spans="1:4" x14ac:dyDescent="0.2">
      <c r="A20" s="14" t="s">
        <v>189</v>
      </c>
      <c r="B20" s="15" t="s">
        <v>96</v>
      </c>
      <c r="C20" s="22">
        <v>8.9999999999999998E-4</v>
      </c>
    </row>
    <row r="21" spans="1:4" x14ac:dyDescent="0.2">
      <c r="A21" s="14" t="s">
        <v>190</v>
      </c>
      <c r="B21" s="15" t="s">
        <v>98</v>
      </c>
      <c r="C21" s="22">
        <v>6.1400000000000003E-2</v>
      </c>
    </row>
    <row r="22" spans="1:4" x14ac:dyDescent="0.2">
      <c r="A22" s="14" t="s">
        <v>191</v>
      </c>
      <c r="B22" s="15" t="s">
        <v>100</v>
      </c>
      <c r="C22" s="22">
        <v>2.0000000000000001E-4</v>
      </c>
    </row>
    <row r="23" spans="1:4" ht="12.75" customHeight="1" x14ac:dyDescent="0.2">
      <c r="A23" s="244" t="s">
        <v>101</v>
      </c>
      <c r="B23" s="244"/>
      <c r="C23" s="24">
        <f>SUM(C16:C22)</f>
        <v>0.15890000000000001</v>
      </c>
      <c r="D23" s="28"/>
    </row>
    <row r="24" spans="1:4" ht="15" customHeight="1" x14ac:dyDescent="0.2">
      <c r="A24" s="14">
        <v>3</v>
      </c>
      <c r="B24" s="96" t="s">
        <v>102</v>
      </c>
      <c r="C24" s="96"/>
    </row>
    <row r="25" spans="1:4" x14ac:dyDescent="0.2">
      <c r="A25" s="14" t="s">
        <v>53</v>
      </c>
      <c r="B25" s="15" t="s">
        <v>103</v>
      </c>
      <c r="C25" s="22">
        <v>3.9399999999999998E-2</v>
      </c>
    </row>
    <row r="26" spans="1:4" x14ac:dyDescent="0.2">
      <c r="A26" s="14" t="s">
        <v>55</v>
      </c>
      <c r="B26" s="15" t="s">
        <v>105</v>
      </c>
      <c r="C26" s="22">
        <v>8.9999999999999998E-4</v>
      </c>
    </row>
    <row r="27" spans="1:4" x14ac:dyDescent="0.2">
      <c r="A27" s="14" t="s">
        <v>123</v>
      </c>
      <c r="B27" s="15" t="s">
        <v>107</v>
      </c>
      <c r="C27" s="22">
        <v>4.4200000000000003E-2</v>
      </c>
    </row>
    <row r="28" spans="1:4" x14ac:dyDescent="0.2">
      <c r="A28" s="14" t="s">
        <v>124</v>
      </c>
      <c r="B28" s="15" t="s">
        <v>109</v>
      </c>
      <c r="C28" s="22">
        <v>3.8899999999999997E-2</v>
      </c>
    </row>
    <row r="29" spans="1:4" x14ac:dyDescent="0.2">
      <c r="A29" s="14" t="s">
        <v>126</v>
      </c>
      <c r="B29" s="15" t="s">
        <v>111</v>
      </c>
      <c r="C29" s="22">
        <v>3.3E-3</v>
      </c>
    </row>
    <row r="30" spans="1:4" ht="12.75" customHeight="1" x14ac:dyDescent="0.2">
      <c r="A30" s="244" t="s">
        <v>112</v>
      </c>
      <c r="B30" s="244"/>
      <c r="C30" s="24">
        <f>SUM(C25:C29)</f>
        <v>0.12669999999999998</v>
      </c>
      <c r="D30" s="28"/>
    </row>
    <row r="31" spans="1:4" ht="15" customHeight="1" x14ac:dyDescent="0.2">
      <c r="A31" s="14">
        <v>4</v>
      </c>
      <c r="B31" s="96" t="s">
        <v>113</v>
      </c>
      <c r="C31" s="96"/>
    </row>
    <row r="32" spans="1:4" x14ac:dyDescent="0.2">
      <c r="A32" s="14" t="s">
        <v>192</v>
      </c>
      <c r="B32" s="15" t="s">
        <v>114</v>
      </c>
      <c r="C32" s="22">
        <v>6.0100000000000001E-2</v>
      </c>
    </row>
    <row r="33" spans="1:3" ht="25.5" x14ac:dyDescent="0.2">
      <c r="A33" s="14" t="s">
        <v>193</v>
      </c>
      <c r="B33" s="15" t="s">
        <v>116</v>
      </c>
      <c r="C33" s="22">
        <v>3.5000000000000001E-3</v>
      </c>
    </row>
    <row r="34" spans="1:3" ht="12.75" customHeight="1" x14ac:dyDescent="0.2">
      <c r="A34" s="244" t="s">
        <v>117</v>
      </c>
      <c r="B34" s="244"/>
      <c r="C34" s="24">
        <f>SUM(C32:C33)</f>
        <v>6.3600000000000004E-2</v>
      </c>
    </row>
    <row r="35" spans="1:3" s="13" customFormat="1" ht="12.75" customHeight="1" x14ac:dyDescent="0.2">
      <c r="A35" s="245" t="s">
        <v>118</v>
      </c>
      <c r="B35" s="245"/>
      <c r="C35" s="29">
        <f>(SUM(C14,C23,C30,C34))</f>
        <v>0.72719999999999996</v>
      </c>
    </row>
    <row r="36" spans="1:3" x14ac:dyDescent="0.2">
      <c r="B36" s="3" t="s">
        <v>305</v>
      </c>
    </row>
  </sheetData>
  <mergeCells count="7">
    <mergeCell ref="A34:B34"/>
    <mergeCell ref="A35:B35"/>
    <mergeCell ref="A1:C1"/>
    <mergeCell ref="A2:C2"/>
    <mergeCell ref="A14:B14"/>
    <mergeCell ref="A23:B23"/>
    <mergeCell ref="A30:B30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colBreaks count="1" manualBreakCount="1">
    <brk id="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5"/>
  <sheetViews>
    <sheetView workbookViewId="0">
      <selection activeCell="K29" sqref="K29"/>
    </sheetView>
  </sheetViews>
  <sheetFormatPr defaultColWidth="8.85546875" defaultRowHeight="12.75" x14ac:dyDescent="0.2"/>
  <cols>
    <col min="2" max="2" width="60.140625" customWidth="1"/>
    <col min="3" max="3" width="15.140625" customWidth="1"/>
  </cols>
  <sheetData>
    <row r="1" spans="1:3" x14ac:dyDescent="0.2">
      <c r="A1" s="248" t="s">
        <v>1</v>
      </c>
      <c r="B1" s="249"/>
      <c r="C1" s="250"/>
    </row>
    <row r="2" spans="1:3" x14ac:dyDescent="0.2">
      <c r="A2" s="251" t="s">
        <v>208</v>
      </c>
      <c r="B2" s="252"/>
      <c r="C2" s="253"/>
    </row>
    <row r="3" spans="1:3" ht="13.5" thickBot="1" x14ac:dyDescent="0.25">
      <c r="A3" s="254" t="s">
        <v>209</v>
      </c>
      <c r="B3" s="255"/>
      <c r="C3" s="256"/>
    </row>
    <row r="4" spans="1:3" x14ac:dyDescent="0.2">
      <c r="A4" s="116" t="s">
        <v>210</v>
      </c>
      <c r="B4" s="117" t="s">
        <v>211</v>
      </c>
      <c r="C4" s="118">
        <v>0.2</v>
      </c>
    </row>
    <row r="5" spans="1:3" x14ac:dyDescent="0.2">
      <c r="A5" s="106" t="s">
        <v>212</v>
      </c>
      <c r="B5" s="104" t="s">
        <v>213</v>
      </c>
      <c r="C5" s="107">
        <v>0.08</v>
      </c>
    </row>
    <row r="6" spans="1:3" x14ac:dyDescent="0.2">
      <c r="A6" s="106" t="s">
        <v>214</v>
      </c>
      <c r="B6" s="104" t="s">
        <v>215</v>
      </c>
      <c r="C6" s="107">
        <v>2.5000000000000001E-2</v>
      </c>
    </row>
    <row r="7" spans="1:3" x14ac:dyDescent="0.2">
      <c r="A7" s="106" t="s">
        <v>216</v>
      </c>
      <c r="B7" s="104" t="s">
        <v>217</v>
      </c>
      <c r="C7" s="107">
        <v>1.4999999999999999E-2</v>
      </c>
    </row>
    <row r="8" spans="1:3" x14ac:dyDescent="0.2">
      <c r="A8" s="106" t="s">
        <v>218</v>
      </c>
      <c r="B8" s="104" t="s">
        <v>219</v>
      </c>
      <c r="C8" s="107">
        <v>0.01</v>
      </c>
    </row>
    <row r="9" spans="1:3" x14ac:dyDescent="0.2">
      <c r="A9" s="106" t="s">
        <v>220</v>
      </c>
      <c r="B9" s="104" t="s">
        <v>221</v>
      </c>
      <c r="C9" s="107">
        <v>6.0000000000000001E-3</v>
      </c>
    </row>
    <row r="10" spans="1:3" x14ac:dyDescent="0.2">
      <c r="A10" s="106" t="s">
        <v>222</v>
      </c>
      <c r="B10" s="104" t="s">
        <v>223</v>
      </c>
      <c r="C10" s="107">
        <v>2E-3</v>
      </c>
    </row>
    <row r="11" spans="1:3" x14ac:dyDescent="0.2">
      <c r="A11" s="106" t="s">
        <v>224</v>
      </c>
      <c r="B11" s="104" t="s">
        <v>225</v>
      </c>
      <c r="C11" s="107">
        <v>0.03</v>
      </c>
    </row>
    <row r="12" spans="1:3" x14ac:dyDescent="0.2">
      <c r="A12" s="106" t="s">
        <v>226</v>
      </c>
      <c r="B12" s="104" t="s">
        <v>227</v>
      </c>
      <c r="C12" s="107">
        <v>0.01</v>
      </c>
    </row>
    <row r="13" spans="1:3" x14ac:dyDescent="0.2">
      <c r="A13" s="108" t="s">
        <v>228</v>
      </c>
      <c r="B13" s="105" t="s">
        <v>229</v>
      </c>
      <c r="C13" s="109">
        <v>0.378</v>
      </c>
    </row>
    <row r="14" spans="1:3" x14ac:dyDescent="0.2">
      <c r="A14" s="106" t="s">
        <v>230</v>
      </c>
      <c r="B14" s="104" t="s">
        <v>231</v>
      </c>
      <c r="C14" s="107">
        <v>1.8E-3</v>
      </c>
    </row>
    <row r="15" spans="1:3" x14ac:dyDescent="0.2">
      <c r="A15" s="106" t="s">
        <v>232</v>
      </c>
      <c r="B15" s="104" t="s">
        <v>233</v>
      </c>
      <c r="C15" s="107">
        <v>2.9999999999999997E-4</v>
      </c>
    </row>
    <row r="16" spans="1:3" x14ac:dyDescent="0.2">
      <c r="A16" s="106" t="s">
        <v>234</v>
      </c>
      <c r="B16" s="104" t="s">
        <v>235</v>
      </c>
      <c r="C16" s="107">
        <v>1E-4</v>
      </c>
    </row>
    <row r="17" spans="1:3" x14ac:dyDescent="0.2">
      <c r="A17" s="106" t="s">
        <v>236</v>
      </c>
      <c r="B17" s="104" t="s">
        <v>237</v>
      </c>
      <c r="C17" s="107">
        <v>1.1000000000000001E-3</v>
      </c>
    </row>
    <row r="18" spans="1:3" x14ac:dyDescent="0.2">
      <c r="A18" s="106" t="s">
        <v>238</v>
      </c>
      <c r="B18" s="104" t="s">
        <v>239</v>
      </c>
      <c r="C18" s="107">
        <v>0</v>
      </c>
    </row>
    <row r="19" spans="1:3" x14ac:dyDescent="0.2">
      <c r="A19" s="106" t="s">
        <v>240</v>
      </c>
      <c r="B19" s="104" t="s">
        <v>241</v>
      </c>
      <c r="C19" s="107">
        <v>1E-4</v>
      </c>
    </row>
    <row r="20" spans="1:3" x14ac:dyDescent="0.2">
      <c r="A20" s="106" t="s">
        <v>242</v>
      </c>
      <c r="B20" s="104" t="s">
        <v>243</v>
      </c>
      <c r="C20" s="107">
        <v>1E-4</v>
      </c>
    </row>
    <row r="21" spans="1:3" x14ac:dyDescent="0.2">
      <c r="A21" s="106" t="s">
        <v>244</v>
      </c>
      <c r="B21" s="104" t="s">
        <v>245</v>
      </c>
      <c r="C21" s="107">
        <v>0</v>
      </c>
    </row>
    <row r="22" spans="1:3" x14ac:dyDescent="0.2">
      <c r="A22" s="106" t="s">
        <v>246</v>
      </c>
      <c r="B22" s="104" t="s">
        <v>247</v>
      </c>
      <c r="C22" s="107">
        <v>8.0000000000000004E-4</v>
      </c>
    </row>
    <row r="23" spans="1:3" x14ac:dyDescent="0.2">
      <c r="A23" s="106" t="s">
        <v>248</v>
      </c>
      <c r="B23" s="104" t="s">
        <v>249</v>
      </c>
      <c r="C23" s="107">
        <v>0</v>
      </c>
    </row>
    <row r="24" spans="1:3" x14ac:dyDescent="0.2">
      <c r="A24" s="108" t="s">
        <v>250</v>
      </c>
      <c r="B24" s="105" t="s">
        <v>251</v>
      </c>
      <c r="C24" s="109">
        <v>0.43030000000000002</v>
      </c>
    </row>
    <row r="25" spans="1:3" x14ac:dyDescent="0.2">
      <c r="A25" s="106" t="s">
        <v>252</v>
      </c>
      <c r="B25" s="104" t="s">
        <v>253</v>
      </c>
      <c r="C25" s="107">
        <v>5.0000000000000001E-4</v>
      </c>
    </row>
    <row r="26" spans="1:3" x14ac:dyDescent="0.2">
      <c r="A26" s="106" t="s">
        <v>254</v>
      </c>
      <c r="B26" s="104" t="s">
        <v>255</v>
      </c>
      <c r="C26" s="107">
        <v>0</v>
      </c>
    </row>
    <row r="27" spans="1:3" x14ac:dyDescent="0.2">
      <c r="A27" s="106" t="s">
        <v>256</v>
      </c>
      <c r="B27" s="104" t="s">
        <v>257</v>
      </c>
      <c r="C27" s="107">
        <v>5.9999999999999995E-4</v>
      </c>
    </row>
    <row r="28" spans="1:3" x14ac:dyDescent="0.2">
      <c r="A28" s="106" t="s">
        <v>258</v>
      </c>
      <c r="B28" s="104" t="s">
        <v>259</v>
      </c>
      <c r="C28" s="107">
        <v>5.0000000000000001E-4</v>
      </c>
    </row>
    <row r="29" spans="1:3" x14ac:dyDescent="0.2">
      <c r="A29" s="106" t="s">
        <v>260</v>
      </c>
      <c r="B29" s="104" t="s">
        <v>261</v>
      </c>
      <c r="C29" s="107">
        <v>0</v>
      </c>
    </row>
    <row r="30" spans="1:3" x14ac:dyDescent="0.2">
      <c r="A30" s="108" t="s">
        <v>262</v>
      </c>
      <c r="B30" s="105" t="s">
        <v>263</v>
      </c>
      <c r="C30" s="109">
        <v>0.1628</v>
      </c>
    </row>
    <row r="31" spans="1:3" x14ac:dyDescent="0.2">
      <c r="A31" s="106" t="s">
        <v>264</v>
      </c>
      <c r="B31" s="104" t="s">
        <v>265</v>
      </c>
      <c r="C31" s="107">
        <v>1.6000000000000001E-3</v>
      </c>
    </row>
    <row r="32" spans="1:3" x14ac:dyDescent="0.2">
      <c r="A32" s="106" t="s">
        <v>266</v>
      </c>
      <c r="B32" s="104" t="s">
        <v>267</v>
      </c>
      <c r="C32" s="107">
        <v>0</v>
      </c>
    </row>
    <row r="33" spans="1:3" ht="13.5" thickBot="1" x14ac:dyDescent="0.25">
      <c r="A33" s="110" t="s">
        <v>268</v>
      </c>
      <c r="B33" s="111" t="s">
        <v>269</v>
      </c>
      <c r="C33" s="112">
        <v>0.16719999999999999</v>
      </c>
    </row>
    <row r="34" spans="1:3" ht="13.5" thickBot="1" x14ac:dyDescent="0.25">
      <c r="A34" s="113" t="s">
        <v>270</v>
      </c>
      <c r="B34" s="114"/>
      <c r="C34" s="115">
        <v>1.1383000000000001</v>
      </c>
    </row>
    <row r="35" spans="1:3" x14ac:dyDescent="0.2">
      <c r="B35" t="s">
        <v>305</v>
      </c>
    </row>
  </sheetData>
  <mergeCells count="3">
    <mergeCell ref="A1:C1"/>
    <mergeCell ref="A2:C2"/>
    <mergeCell ref="A3:C3"/>
  </mergeCells>
  <phoneticPr fontId="12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17</vt:i4>
      </vt:variant>
    </vt:vector>
  </HeadingPairs>
  <TitlesOfParts>
    <vt:vector size="33" baseType="lpstr">
      <vt:lpstr>PREÇO</vt:lpstr>
      <vt:lpstr>1EC</vt:lpstr>
      <vt:lpstr>2EE</vt:lpstr>
      <vt:lpstr>3EE-PERIC</vt:lpstr>
      <vt:lpstr>4EM</vt:lpstr>
      <vt:lpstr>5AQ</vt:lpstr>
      <vt:lpstr>6TED</vt:lpstr>
      <vt:lpstr>7TE</vt:lpstr>
      <vt:lpstr>8TE-PERIC</vt:lpstr>
      <vt:lpstr>09 FC</vt:lpstr>
      <vt:lpstr>10MB</vt:lpstr>
      <vt:lpstr>11 MO</vt:lpstr>
      <vt:lpstr>12 ADM</vt:lpstr>
      <vt:lpstr>BDI</vt:lpstr>
      <vt:lpstr>ENCARGOS</vt:lpstr>
      <vt:lpstr>ENCARGOS-HORISTA</vt:lpstr>
      <vt:lpstr>'ENCARGOS-HORISTA'!_Hlk106100978</vt:lpstr>
      <vt:lpstr>PREÇO!Area_de_impressao</vt:lpstr>
      <vt:lpstr>Area_de_impressao</vt:lpstr>
      <vt:lpstr>Print_Area_1</vt:lpstr>
      <vt:lpstr>Print_Area_11</vt:lpstr>
      <vt:lpstr>Print_Area_12</vt:lpstr>
      <vt:lpstr>Print_Area_13</vt:lpstr>
      <vt:lpstr>'09 FC'!Print_Area_2</vt:lpstr>
      <vt:lpstr>Print_Area_2</vt:lpstr>
      <vt:lpstr>Print_Area_3</vt:lpstr>
      <vt:lpstr>Print_Area_4</vt:lpstr>
      <vt:lpstr>Print_Area_5</vt:lpstr>
      <vt:lpstr>Print_Area_6</vt:lpstr>
      <vt:lpstr>Print_Area_7</vt:lpstr>
      <vt:lpstr>'10MB'!Print_Area_8</vt:lpstr>
      <vt:lpstr>Print_Area_8</vt:lpstr>
      <vt:lpstr>Print_Area_9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marcellus</dc:creator>
  <cp:lastModifiedBy>Cassy Rone Pereira Pires Gomes</cp:lastModifiedBy>
  <cp:revision>0</cp:revision>
  <cp:lastPrinted>2022-06-07T13:48:37Z</cp:lastPrinted>
  <dcterms:created xsi:type="dcterms:W3CDTF">2007-04-18T14:43:09Z</dcterms:created>
  <dcterms:modified xsi:type="dcterms:W3CDTF">2022-06-15T18:52:42Z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2022-06-14T19:52:42Z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857c35b9-53f3-46c4-8e88-81e52be47d1f</vt:lpwstr>
  </property>
  <property fmtid="{D5CDD505-2E9C-101B-9397-08002B2CF9AE}" pid="8" name="MSIP_Label_fde7aacd-7cc4-4c31-9e6f-7ef306428f09_ContentBits">
    <vt:lpwstr>1</vt:lpwstr>
  </property>
</Properties>
</file>